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C:\Users\crysthal.lara\United Nations Development Programme\DO-Adquisiciones - Documents\General\Principal\PROCESOS PROCUREMENT\PROCESOS 2018\IAL\IAL-21-2018 Nuevo CEREMA ISFODOSU\"/>
    </mc:Choice>
  </mc:AlternateContent>
  <xr:revisionPtr revIDLastSave="25" documentId="11_1C6A963F0E2B8206B944FB094028ED9C3A0D1172" xr6:coauthVersionLast="36" xr6:coauthVersionMax="36" xr10:uidLastSave="{25FF665A-1830-4467-A0EE-A3C7D8A83411}"/>
  <bookViews>
    <workbookView showHorizontalScroll="0" showVerticalScroll="0" showSheetTabs="0" xWindow="0" yWindow="0" windowWidth="20490" windowHeight="7320" xr2:uid="{00000000-000D-0000-FFFF-FFFF00000000}"/>
  </bookViews>
  <sheets>
    <sheet name="Hoja1" sheetId="1" r:id="rId1"/>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507" i="1" l="1"/>
  <c r="G263" i="1" l="1"/>
  <c r="G161" i="1" l="1"/>
  <c r="E493" i="1"/>
  <c r="G502" i="1"/>
  <c r="F503" i="1" s="1"/>
  <c r="G503" i="1" s="1"/>
  <c r="E486" i="1"/>
  <c r="G487" i="1"/>
  <c r="F489" i="1" s="1"/>
  <c r="E453" i="1"/>
  <c r="G483" i="1"/>
  <c r="G482" i="1"/>
  <c r="G480" i="1"/>
  <c r="G478" i="1"/>
  <c r="G476" i="1"/>
  <c r="G474" i="1"/>
  <c r="G472" i="1"/>
  <c r="G470" i="1"/>
  <c r="G468" i="1"/>
  <c r="G466" i="1"/>
  <c r="G464" i="1"/>
  <c r="G462" i="1"/>
  <c r="G460" i="1"/>
  <c r="G458" i="1"/>
  <c r="G456" i="1"/>
  <c r="G454" i="1"/>
  <c r="E433" i="1"/>
  <c r="E446" i="1"/>
  <c r="G447" i="1"/>
  <c r="F449" i="1" s="1"/>
  <c r="G449" i="1" s="1"/>
  <c r="G446" i="1" s="1"/>
  <c r="G444" i="1"/>
  <c r="G442" i="1"/>
  <c r="G440" i="1"/>
  <c r="G438" i="1"/>
  <c r="G436" i="1"/>
  <c r="G434" i="1"/>
  <c r="E422" i="1"/>
  <c r="G429" i="1"/>
  <c r="G427" i="1"/>
  <c r="G425" i="1"/>
  <c r="G423" i="1"/>
  <c r="E415" i="1"/>
  <c r="G418" i="1"/>
  <c r="G416" i="1"/>
  <c r="E328" i="1"/>
  <c r="E404" i="1"/>
  <c r="G409" i="1"/>
  <c r="G407" i="1"/>
  <c r="G405" i="1"/>
  <c r="E377" i="1"/>
  <c r="G400" i="1"/>
  <c r="G398" i="1"/>
  <c r="G396" i="1"/>
  <c r="G394" i="1"/>
  <c r="G392" i="1"/>
  <c r="G390" i="1"/>
  <c r="G388" i="1"/>
  <c r="G386" i="1"/>
  <c r="G384" i="1"/>
  <c r="G382" i="1"/>
  <c r="G380" i="1"/>
  <c r="G378" i="1"/>
  <c r="E363" i="1"/>
  <c r="G373" i="1"/>
  <c r="G371" i="1"/>
  <c r="G370" i="1"/>
  <c r="G368" i="1"/>
  <c r="G366" i="1"/>
  <c r="G364" i="1"/>
  <c r="E344" i="1"/>
  <c r="G359" i="1"/>
  <c r="G357" i="1"/>
  <c r="G355" i="1"/>
  <c r="G353" i="1"/>
  <c r="G351" i="1"/>
  <c r="G349" i="1"/>
  <c r="G347" i="1"/>
  <c r="G345" i="1"/>
  <c r="E329" i="1"/>
  <c r="G341" i="1"/>
  <c r="G340" i="1"/>
  <c r="G339" i="1"/>
  <c r="G337" i="1"/>
  <c r="G336" i="1"/>
  <c r="G334" i="1"/>
  <c r="G332" i="1"/>
  <c r="G330" i="1"/>
  <c r="E269" i="1"/>
  <c r="G324" i="1"/>
  <c r="G322" i="1"/>
  <c r="G320" i="1"/>
  <c r="G318" i="1"/>
  <c r="G316" i="1"/>
  <c r="G314" i="1"/>
  <c r="G312" i="1"/>
  <c r="G310" i="1"/>
  <c r="G308" i="1"/>
  <c r="G306" i="1"/>
  <c r="G304" i="1"/>
  <c r="G302" i="1"/>
  <c r="G300" i="1"/>
  <c r="G298" i="1"/>
  <c r="G296" i="1"/>
  <c r="G294" i="1"/>
  <c r="G292" i="1"/>
  <c r="G290" i="1"/>
  <c r="G288" i="1"/>
  <c r="G286" i="1"/>
  <c r="G284" i="1"/>
  <c r="G282" i="1"/>
  <c r="G280" i="1"/>
  <c r="G278" i="1"/>
  <c r="G276" i="1"/>
  <c r="G274" i="1"/>
  <c r="G272" i="1"/>
  <c r="G270" i="1"/>
  <c r="E73" i="1"/>
  <c r="E252" i="1"/>
  <c r="G261" i="1"/>
  <c r="G259" i="1"/>
  <c r="G257" i="1"/>
  <c r="G255" i="1"/>
  <c r="G253" i="1"/>
  <c r="E223" i="1"/>
  <c r="G248" i="1"/>
  <c r="G246" i="1"/>
  <c r="G244" i="1"/>
  <c r="G242" i="1"/>
  <c r="G240" i="1"/>
  <c r="G238" i="1"/>
  <c r="G236" i="1"/>
  <c r="G234" i="1"/>
  <c r="G232" i="1"/>
  <c r="G230" i="1"/>
  <c r="G228" i="1"/>
  <c r="G226" i="1"/>
  <c r="G224" i="1"/>
  <c r="E188" i="1"/>
  <c r="G219" i="1"/>
  <c r="G217" i="1"/>
  <c r="G215" i="1"/>
  <c r="G214" i="1"/>
  <c r="G212" i="1"/>
  <c r="G210" i="1"/>
  <c r="G208" i="1"/>
  <c r="G207" i="1"/>
  <c r="G206" i="1"/>
  <c r="G204" i="1"/>
  <c r="G202" i="1"/>
  <c r="G201" i="1"/>
  <c r="G199" i="1"/>
  <c r="G197" i="1"/>
  <c r="G195" i="1"/>
  <c r="G193" i="1"/>
  <c r="G191" i="1"/>
  <c r="G189" i="1"/>
  <c r="E145" i="1"/>
  <c r="G184" i="1"/>
  <c r="G182" i="1"/>
  <c r="G180" i="1"/>
  <c r="G178" i="1"/>
  <c r="G176" i="1"/>
  <c r="G174" i="1"/>
  <c r="G172" i="1"/>
  <c r="G170" i="1"/>
  <c r="G168" i="1"/>
  <c r="G166" i="1"/>
  <c r="G164" i="1"/>
  <c r="G162" i="1"/>
  <c r="G160" i="1"/>
  <c r="G158" i="1"/>
  <c r="G156" i="1"/>
  <c r="G154" i="1"/>
  <c r="G152" i="1"/>
  <c r="G150" i="1"/>
  <c r="G148" i="1"/>
  <c r="G146" i="1"/>
  <c r="E74" i="1"/>
  <c r="G141" i="1"/>
  <c r="G139" i="1"/>
  <c r="G137" i="1"/>
  <c r="G135" i="1"/>
  <c r="G133" i="1"/>
  <c r="G131" i="1"/>
  <c r="G129" i="1"/>
  <c r="G127" i="1"/>
  <c r="G125" i="1"/>
  <c r="G123" i="1"/>
  <c r="G121" i="1"/>
  <c r="G119" i="1"/>
  <c r="G117" i="1"/>
  <c r="G115" i="1"/>
  <c r="G113" i="1"/>
  <c r="G111" i="1"/>
  <c r="G109" i="1"/>
  <c r="G107" i="1"/>
  <c r="G105" i="1"/>
  <c r="G103" i="1"/>
  <c r="G101" i="1"/>
  <c r="G99" i="1"/>
  <c r="G97" i="1"/>
  <c r="G95" i="1"/>
  <c r="G93" i="1"/>
  <c r="G91" i="1"/>
  <c r="G89" i="1"/>
  <c r="G87" i="1"/>
  <c r="G85" i="1"/>
  <c r="G83" i="1"/>
  <c r="G81" i="1"/>
  <c r="G79" i="1"/>
  <c r="G77" i="1"/>
  <c r="G75" i="1"/>
  <c r="E56" i="1"/>
  <c r="G69" i="1"/>
  <c r="G67" i="1"/>
  <c r="G65" i="1"/>
  <c r="G63" i="1"/>
  <c r="G61" i="1"/>
  <c r="G59" i="1"/>
  <c r="G57" i="1"/>
  <c r="E15" i="1"/>
  <c r="G52" i="1"/>
  <c r="G50" i="1"/>
  <c r="G48" i="1"/>
  <c r="G46" i="1"/>
  <c r="G44" i="1"/>
  <c r="G42" i="1"/>
  <c r="G40" i="1"/>
  <c r="G38" i="1"/>
  <c r="G36" i="1"/>
  <c r="G34" i="1"/>
  <c r="G32" i="1"/>
  <c r="G30" i="1"/>
  <c r="G28" i="1"/>
  <c r="G26" i="1"/>
  <c r="G24" i="1"/>
  <c r="G22" i="1"/>
  <c r="G20" i="1"/>
  <c r="G18" i="1"/>
  <c r="G16" i="1"/>
  <c r="E4" i="1"/>
  <c r="G11" i="1"/>
  <c r="G9" i="1"/>
  <c r="G7" i="1"/>
  <c r="G5" i="1"/>
  <c r="F13" i="1" s="1"/>
  <c r="F4" i="1" s="1"/>
  <c r="F221" i="1" l="1"/>
  <c r="F143" i="1"/>
  <c r="F74" i="1" s="1"/>
  <c r="F342" i="1"/>
  <c r="G342" i="1" s="1"/>
  <c r="G329" i="1" s="1"/>
  <c r="F484" i="1"/>
  <c r="G484" i="1" s="1"/>
  <c r="G453" i="1" s="1"/>
  <c r="F361" i="1"/>
  <c r="G361" i="1" s="1"/>
  <c r="G344" i="1" s="1"/>
  <c r="F402" i="1"/>
  <c r="G402" i="1" s="1"/>
  <c r="G377" i="1" s="1"/>
  <c r="F186" i="1"/>
  <c r="G186" i="1" s="1"/>
  <c r="G145" i="1" s="1"/>
  <c r="F375" i="1"/>
  <c r="G375" i="1" s="1"/>
  <c r="G363" i="1" s="1"/>
  <c r="F411" i="1"/>
  <c r="G411" i="1" s="1"/>
  <c r="G404" i="1" s="1"/>
  <c r="F431" i="1"/>
  <c r="G431" i="1" s="1"/>
  <c r="G422" i="1" s="1"/>
  <c r="F54" i="1"/>
  <c r="G54" i="1" s="1"/>
  <c r="G15" i="1" s="1"/>
  <c r="F71" i="1"/>
  <c r="F56" i="1" s="1"/>
  <c r="F250" i="1"/>
  <c r="G250" i="1" s="1"/>
  <c r="G223" i="1" s="1"/>
  <c r="F326" i="1"/>
  <c r="G326" i="1" s="1"/>
  <c r="G269" i="1" s="1"/>
  <c r="F420" i="1"/>
  <c r="F415" i="1" s="1"/>
  <c r="F377" i="1"/>
  <c r="F451" i="1"/>
  <c r="G489" i="1"/>
  <c r="G486" i="1" s="1"/>
  <c r="F486" i="1"/>
  <c r="G221" i="1"/>
  <c r="G188" i="1" s="1"/>
  <c r="F188" i="1"/>
  <c r="F265" i="1"/>
  <c r="F446" i="1"/>
  <c r="F344" i="1" l="1"/>
  <c r="F223" i="1"/>
  <c r="G71" i="1"/>
  <c r="G56" i="1" s="1"/>
  <c r="F363" i="1"/>
  <c r="F404" i="1"/>
  <c r="G143" i="1"/>
  <c r="G74" i="1" s="1"/>
  <c r="F329" i="1"/>
  <c r="F145" i="1"/>
  <c r="F15" i="1"/>
  <c r="G420" i="1"/>
  <c r="G415" i="1" s="1"/>
  <c r="F453" i="1"/>
  <c r="F269" i="1"/>
  <c r="G13" i="1"/>
  <c r="G4" i="1" s="1"/>
  <c r="F422" i="1"/>
  <c r="F413" i="1"/>
  <c r="G413" i="1" s="1"/>
  <c r="F252" i="1"/>
  <c r="G265" i="1"/>
  <c r="G252" i="1" s="1"/>
  <c r="F433" i="1"/>
  <c r="G451" i="1"/>
  <c r="G433" i="1" s="1"/>
  <c r="F328" i="1" l="1"/>
  <c r="F267" i="1"/>
  <c r="G328" i="1"/>
  <c r="G267" i="1" l="1"/>
  <c r="F73" i="1"/>
  <c r="G73" i="1" l="1"/>
  <c r="G491" i="1" s="1"/>
  <c r="E498" i="1" l="1"/>
  <c r="G498" i="1" s="1"/>
  <c r="E495" i="1"/>
  <c r="G495" i="1" s="1"/>
  <c r="E497" i="1"/>
  <c r="G497" i="1" s="1"/>
  <c r="E500" i="1"/>
  <c r="G500" i="1" s="1"/>
  <c r="E501" i="1"/>
  <c r="G501" i="1" s="1"/>
  <c r="E499" i="1"/>
  <c r="G499" i="1" s="1"/>
  <c r="E496" i="1"/>
  <c r="G496" i="1" s="1"/>
  <c r="E494" i="1"/>
  <c r="G494" i="1" s="1"/>
  <c r="F505" i="1" l="1"/>
  <c r="F493" i="1" s="1"/>
  <c r="G505" i="1" l="1"/>
  <c r="G493" i="1" l="1"/>
  <c r="G507" i="1"/>
</calcChain>
</file>

<file path=xl/sharedStrings.xml><?xml version="1.0" encoding="utf-8"?>
<sst xmlns="http://schemas.openxmlformats.org/spreadsheetml/2006/main" count="1232" uniqueCount="742">
  <si>
    <t>Auditorio_Eugenio M. de Hostos</t>
  </si>
  <si>
    <t>Presupuesto</t>
  </si>
  <si>
    <t>Código</t>
  </si>
  <si>
    <t>Resumen</t>
  </si>
  <si>
    <t>ImpPres</t>
  </si>
  <si>
    <t>Nat</t>
  </si>
  <si>
    <t>Ud</t>
  </si>
  <si>
    <t>CanPres</t>
  </si>
  <si>
    <t>PrPres</t>
  </si>
  <si>
    <t xml:space="preserve">CEREMA_01    </t>
  </si>
  <si>
    <t>TRABAJOS PRELIMINARES</t>
  </si>
  <si>
    <t>Capítulo</t>
  </si>
  <si>
    <t/>
  </si>
  <si>
    <t xml:space="preserve">02AVV00002   </t>
  </si>
  <si>
    <t>EXCAVACIÓN EN VACIADO, DE TIERRAS DE CONSIST. MEDIA</t>
  </si>
  <si>
    <t>Partida</t>
  </si>
  <si>
    <t>m3</t>
  </si>
  <si>
    <t>Excavación, en vaciado, de tierras de consistencia media, realizada con medios mecánicos, incluso p.p. de perfilado de fondos y laterales. Medida en perfil natural.</t>
  </si>
  <si>
    <t xml:space="preserve">E02AA010     </t>
  </si>
  <si>
    <t>DESBROCE Y LIMPIEZA DEL TERRENO A MANO</t>
  </si>
  <si>
    <t>m2</t>
  </si>
  <si>
    <t>Desbroce y limpieza superficial del terreno por medios manuales, removiendo la capa vegetal hasta un espsesor mínimo establecido en planos, sin carga ni transporte al vertedero y con p.p. de medios auxiliares.</t>
  </si>
  <si>
    <t xml:space="preserve">E02SA060     </t>
  </si>
  <si>
    <t>RELLENO, EXTENDIDO Y APISONADO</t>
  </si>
  <si>
    <t>Relleno extendido y apisonado de tierras propias a cielo abierto, por medios mecánicos, en tongadas de 30 cm. de espesor, hasta conseguir un grado de compactación del 95% del proctor normal, sin aporte de tierras, incluso regado de las mismas y refino de taludes, y con p.p. de medios auxiliares.</t>
  </si>
  <si>
    <t xml:space="preserve">STEC101      </t>
  </si>
  <si>
    <t>EXCAVACIÓN EN ZANJA</t>
  </si>
  <si>
    <t>Excavación de tierras en zanja en todo tipo de terrenos con medios mecánicos hasta alcanzar la cota de profundidad indicada en el Proyecto, y carga sobre camión con ayuda manual si fuera necesario. En el precio de la unidad de obra están incluido los costes de: el transporte de la maquinaria, la formación de rampa provisional para acceso de la maquinaria en la obra, y su posterior retirada, refinado final de paramentos y fondo de excavación; y todos los medios auxiliares necesarios para la correcta finalización de los trabajos; así como las ayudas necesarias en los controles y en los ensayos del plan de control de calidad. Se mide por m3 excavado, de acuerdo a las dimensiones nominales y especificaciones de proyecto, contenidas en la memoria técnica, el pliego de condiciones, los planos de proyecto y conforme a las normativas vigentes y las indicaciones realizadas por la D.F y ajustándose a las tolerancias y control geométrico recogido en dichos documentos.</t>
  </si>
  <si>
    <t>CEREMA_01</t>
  </si>
  <si>
    <t xml:space="preserve">CEREMA_02    </t>
  </si>
  <si>
    <t>ESTRUCTURA</t>
  </si>
  <si>
    <t xml:space="preserve">STEC202      </t>
  </si>
  <si>
    <t>HORMIGÓN DE LIMPIEZA</t>
  </si>
  <si>
    <t>Hormigón en masa HM-100 de 10 cm de espesor en rellenos de fondo de cimentación vertido desde camión, y extendido manualmente, realizado con f'c=100 kg/cm² (1000 psi), tamaño máximo del agregado 25 mm consistencia blanda, preparado en central. En el precio de la unidad de obra están incluido los costes de: el suministro y puesta en obra y colocación de los materiales; la preparación y nivelación y limpieza de fondo; y todos los medios auxiliares para la correcta finalización de los trabajos; así como las ayudas necesarias en los controles y en los ensayos del plan de control de calidad. Se mide por m3 ejecutado,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t>
  </si>
  <si>
    <t xml:space="preserve">STEC203      </t>
  </si>
  <si>
    <t>HORMIGÓN EN ZAPATAS</t>
  </si>
  <si>
    <t xml:space="preserve">Hormigón en zapatas de hormigón armado realizado con concreto f'c=240 kg/cm², tamaño máximo del agregado 20 mm, consistencia blanda, fabricado en central, vertido, vibrado y curado. En el precio de la unidad de obra están incluido los costes de: suministro y puesta en obra y colocación de los materiales; y todos los medios auxiliares necesarios para la correcta finalización de los trabajos; así como las ayudas necesarias en los controles y en los ensayos del plan de control de calidad. Se mide por m3 de zapata ejecutada,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
</t>
  </si>
  <si>
    <t xml:space="preserve">STEC204      </t>
  </si>
  <si>
    <t>HORMIGÓN EN VIGAS DE CIMENTACIÓN</t>
  </si>
  <si>
    <t xml:space="preserve">Hormigón en vigas de cimentación de hormigón armado realizado con concreto f'c=240 kg/cm², tamaño máximo del agregado 20 mm, consistencia blanda, fabricado en central, vertido, vibrado y curado. En el precio de la unidad de obra están incluido los costes de: suministro y puesta en obra y colocación de los materiales;  todos los medios auxiliares necesarios para la correcta finalización de los trabajos; así como las ayudas necesarias en los controles y en los ensayos del plan de control de calidad. Se mide por m3 viga ejecutada,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
</t>
  </si>
  <si>
    <t xml:space="preserve">STEC025      </t>
  </si>
  <si>
    <t>HORMIGÓN EN MUROS DE CIMENTACIÓN</t>
  </si>
  <si>
    <t xml:space="preserve">Hormigón en muros de cimentación de hormigón armado realizado con concreto f'c=240 kg/cm², tamaño máximo del agregado 20 mm, consistencia blanda, fabricado en central, vertido, vibrado y curado. En el precio de la unidad de obra están incluido los costes de: suministro y puesta en obra y colocación de los materiales;  todos los medios auxiliares necesarios para la correcta finalización de los trabajos; así como las ayudas necesarias en los controles y en los ensayos del plan de control de calidad. Se mide por m3 muro ejecutado,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
</t>
  </si>
  <si>
    <t xml:space="preserve">STEC207      </t>
  </si>
  <si>
    <t>ENCOFRADO DE MADERA EN CIMENTACIÓN</t>
  </si>
  <si>
    <t>Montaje y desmontaje de sistema de encofrado continúo para cimentaciones de hormigón armado compuesto de tablero de madera de pino  reutilizable considerando 10 posturas, tablones de maderas, unidos con clavos  y sus diferentes elementos de sustentación, fijación y acodalamientos necesarios para su estabilidad. En el precio la unidad de obra están incluido los costes de: el suministro y puesta en obra y colocación de los materiales; limpieza de encofrado y aplicación de desencofrantes; todos los medios auxiliares y la maquinaria necesaria para la correcta finalización de los trabajos; así como las ayudas necesarias en los controles y en los ensayos necesarios para cumplir con el plan de control de calidad. Se mide por m2 de superficie realmente encofrada, sin descontar pequeños huecos para paso de todo tipo de instalaciones,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t>
  </si>
  <si>
    <t xml:space="preserve">E01AE010     </t>
  </si>
  <si>
    <t>ENTIBACION DE ZAPATAS CON MADERA</t>
  </si>
  <si>
    <t>Entibación simple en zanjas, de hasta 3 m. de profundidad, mediante tablones verticales, correas y codales de madera, incluso p.p. de medios auxiliares.</t>
  </si>
  <si>
    <t xml:space="preserve">3CTC002      </t>
  </si>
  <si>
    <t>SOLERA 20 CM + HORMIGON LIMPIEZA 20 CM W-2.0 150x150</t>
  </si>
  <si>
    <t xml:space="preserve">Solera de 20 cm de espesor realizada con concreto f'c=240 kg/cm², clase de exposición SO, tamaño máximo del agregado 20 mm y armado con doble mallazo electrosoldado W-2.00 a 150 mm sobre hormigón de limpieza de 5 cm de espesor. En el precio la unidad de obra están incluido los costes de: la preparación y nivelación de la base de solera ; colocación del hormigón de limpieza; formación de juntas de hormigonado; suministro y puesta en obra y colocación de los materiales;  y todos los medios auxiliares y la maquinaria necesaria para la correcta finalización de los trabajos; así como las ayudas necesarias en los controles y en los ensayos necesarios para cumplir con el plan de control de calidad. Se mide por m2 de solera ejecutada,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
</t>
  </si>
  <si>
    <t xml:space="preserve">05FBB00021   </t>
  </si>
  <si>
    <t>LOSA NERVADA CASETONADA</t>
  </si>
  <si>
    <t xml:space="preserve">Losa nervada casetonada de 47 cm de espesor realizado con concreto f'c=240 kg/cm², tamaño máximo del agregado 20 mm, consistencia blanda, preparado en central, vertido, vibrado y curado y casetones de poliestireno. En el precio la unidad de obra están incluido los costes de: suministro y puesta en obra y colocación de los materiales; formación de huecos; el tapado, sellado y tratamiento de todo tipo de juntas, las reparaciones con morteros especiales de desperfectos;  todos los medios auxiliares necesarios para la correcta finalización de los trabajos; así como las ayudas necesarias en los controles y en los ensayos necesarios para cumplir con el plan de control de calidad. Se mide por m2 de losa ejecutada,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
</t>
  </si>
  <si>
    <t xml:space="preserve">STEC301      </t>
  </si>
  <si>
    <t>HORMIGÓN EN VIGAS</t>
  </si>
  <si>
    <t xml:space="preserve">Hormigón en vigas de concreto armado de cualquier sección y a cualquier altura realizado con concreto f'c=240 kg/cm², tamaño máximo del agregado 20 mm, consistencia blanda, preparado en central, vertido, vibrado y curado. En el precio la unidad de obra están incluido los costes de: suministro y puesta en obra y colocación de los materiales;  tapado, sellado y tratamiento de todo tipo de juntas; las reparaciones con morteros especiales de desperfectos; y  todos los medios auxiliares necesarios para la correcta finalización de los trabajos; así como las ayudas necesarias en los controles y en los ensayos necesarios del plan de control de calidad. Se mide por m3 de viga ejecutada,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
</t>
  </si>
  <si>
    <t xml:space="preserve">STEC302      </t>
  </si>
  <si>
    <t>HORMIGÓN EN PILARES</t>
  </si>
  <si>
    <t xml:space="preserve">Hormigón en pilares de concreto armado de cualquier sección y a cualquier altura realizado con concreto f'c=240 kg/cm², tamaño máximo del agregado 20 mm, consistencia blanda, preparado en central, vertido, vibrado y curado. En el precio de la unidad de obra están incluido los costes de: suministro y puesta en obra y colocación de los materiales; tapado, sellado y tratamiento de todo tipo de juntas; y reparaciones con morteros especiales de desperfectos; y  todos los medios auxiliares necesarios para la correcta finalización de los trabajos; así como las ayudas necesarias en los controles y en los ensayos del plan de control de calidad. Se mide por m3 de muro ejecutado,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témrinos de referencia.
</t>
  </si>
  <si>
    <t xml:space="preserve">STEC300      </t>
  </si>
  <si>
    <t>HORMIGÓN EN MUROS</t>
  </si>
  <si>
    <t xml:space="preserve">Hormigón en muros de concreto armado de cualquier sección y a cualquier altura realizado con concreto f'c=240 kg/cm², tamaño máximo del agregado 20 mm, consistencia blanda, preparado en central, vertido, vibrado y curado. En el precio de la unidad de obra están incluido los costes de: suministro y puesta en obra y colocación de los materiales; tapado, sellado y tratamiento de todo tipo de juntas; y reparaciones con morteros especiales de desperfectos; y  todos los medios auxiliares necesarios para la correcta finalización de los trabajos; así como las ayudas necesarias en los controles y en los ensayos del plan de control de calidad. Se mide por m3 de muro ejecutado,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
</t>
  </si>
  <si>
    <t xml:space="preserve">STEC303      </t>
  </si>
  <si>
    <t>HORMIGÓN EN LOSAS</t>
  </si>
  <si>
    <t xml:space="preserve">Hormigón en losas planas y en zunchos de bordes de concreto armado de cualquier sección y a cualquier altura  realizado con concreto f'c=240 kg/cm², tamaño máximo del agregado 20 mm, consistencia blanda, preparado en central, vertido, vibrado y curado. En el precio la unidad de obra están incluido los costes de: suministro y puesta en obra y colocación de los materiales; formación de huecos; el tapado, sellado y tratamiento de todo tipo de juntas, las reparaciones con morteros especiales de desperfectos;  todos los medios auxiliares necesarios para la correcta finalización de los trabajos; así como las ayudas necesarias en los controles y en los ensayos necesarios para cumplir con el plan de control de calidad. Se mide por m3 de losa ejecutada,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
</t>
  </si>
  <si>
    <t xml:space="preserve">STEC304      </t>
  </si>
  <si>
    <t>HORMIGÓN EN LOSAS ESCALERA</t>
  </si>
  <si>
    <t xml:space="preserve">Hormigón en losas inclinadas de escaleras de concreto armado de cualquier sección y a cualquier altura  realizado con concreto f'c=240 kg/cm², tamaño máximo del agregado 20 mm, consistencia blanda, preparado en central, vertido, vibrado, y curado. En el precio la unidad de obra están incluido los costes del: suministro y puesta en obra y colocación de los materiales peldañeado de hormigón según detalles; el tapado, sellado y tratamiento de todo tipo de juntas, las reparaciones con morteros especiales de desperfectos; de todos los medios auxiliares necesarios la correcta finalización de los trabajos; así como las ayudas necesarias en los controles y en los ensayos necesarios para cumplir con el plan de control de calidad. Se mide por m3 de losa ejecutada,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
</t>
  </si>
  <si>
    <t xml:space="preserve">STEC305      </t>
  </si>
  <si>
    <t>ENCOFRADO EN VIGAS</t>
  </si>
  <si>
    <t>Montaje y desmontaje de sistema de encofrado continuo para formación de vigas de concreto armado, de cualquier sección, y con puntales metálicos hasta 5 m de altura libre de planta, con superficie encofrante realizada con tableros de madera para acabado visto reutilizable y con sus diferentes elementos de sustentación, fijación y acodalamientos necesarios para su estabilidad. En el precio la unidad de obra están incluido los costes de: suministro y puesta en obra y colocación de los materiales;  limpieza de encofrado y aplicación de desencofrantes; y todos los medios auxiliares necesarios la correcta finalización de los trabajos; así como las ayudas necesarias en los controles y en los ensayos necesarios para cumplir con el plan de control de calidad. Se mide por m2 de superficie realmente encofrada, sin descontar pequeños huecos para paso de todo tipo de instalaciones,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t>
  </si>
  <si>
    <t xml:space="preserve">STEC306      </t>
  </si>
  <si>
    <t>ENCOFRADO EN PILARES</t>
  </si>
  <si>
    <t>Montaje y desmontaje de sistema de encofrado continúo para formación de columnas de concreto armado, de sección rectangular, hasta 5 m de altura libre de planta, realizado con chapas metálicas reutilizables con superficie encofrante para acabado visto y con sus diferentes elementos de sustentación, fijación y acodalamientos necesarios para su estabilidad. En el precio la unidad de obra están incluido los costes de: suministro y puesta en obra y colocación de los materiales;  limpieza de encofrado y aplicación de desencofrantes; todos los medios auxiliares y la maquinaria necesaria para la correcta finalización de los trabajos; así como las ayudas necesarias en los controles y en los ensayos necesarios para cumplir con el plan de control de calidad. Se mide por m2 de superficie realmente encofrada, sin descontar pequeños huecos para paso de todo tipo de instalaciones,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t>
  </si>
  <si>
    <t xml:space="preserve">STEC308      </t>
  </si>
  <si>
    <t>ENCOFRADO DE MUROS A DOS CARAS</t>
  </si>
  <si>
    <t>Montaje y desmontaje de sistema de encofrado continúo a dos caras para muros de concreto armado hasta 5 m de altura compuesto de paneles metálicos modulares con tablero fenólico i/p.p. de despiece violinado, acabado visto y estructura soporte de sistema de encofrado vertical, formada por tornapuntas metálicos para estabilización y aplomado de la y con sus diferentes elementos de sustentación, fijación y acodalamientos necesarios para su estabilidad. En el precio la unidad de obra están incluido los costes de: suministro y puesta en obra y colocación de los materiales; desencofraste y limpieza de encofrado y aplicación de desencofrantes; remate en borde, formación de juntas, y tapado de orificios resultantes tras la retirada de los paneles; todos los medios auxiliares y la maquinaria necesaria para la correcta finalización de los trabajos; así como las ayudas necesarias en los controles y en los ensayos necesarios para cumplir con el plan de control de calidad. Se mide por m2 de superficie realmente encofrada, sin descontar pequeños huecos para paso de todo tipo de instalaciones,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t>
  </si>
  <si>
    <t xml:space="preserve">STEC307      </t>
  </si>
  <si>
    <t>ENCOFRADO EN LOSAS Y FORJADOS</t>
  </si>
  <si>
    <t>Montaje y desmontaje de sistema de encofrado continúo para formación de losas planas de concreto armado, de cualquier sección hasta 5 m de altura libre de planta, con puntales, sopandas metálicas y superficie encofrante realizada con tableros fenólicos  de madera para acabado visto reutilizable. En el precio la unidad de obra están incluido los costes de: suministro y puesta en obra y colocación de los materiales;  limpieza de encofrado y aplicación de desencofrantes; remate en borde de losa con molde; formación de huecos para paso de instalaciones; todos los medios auxiliares y la maquinaria necesaria para la correcta finalización de los trabajos; así como las ayudas necesarias en los controles y en los ensayos necesarios para cumplir con el plan de control de calidad. Se mide por m2 de superficie realmente encofrada, sin descontar pequeños huecos para paso de todo tipo de instalaciones, de acuerdo a las dimensiones nominales y especificaciones de proyecto, contenidas en la memoria técnica, el pliego de condiciones, los planos de proyecto y conforme a las normativas vigentes y las indicaciones realizadas por la Dirección de Obra y ajustándose a las tolerancias y control geométrico recogido en dichos documentos. Los elementos y materiales utilizados estarán sujetos a especificaciones y requisitos de los términos de referencia.</t>
  </si>
  <si>
    <t xml:space="preserve">STEC3072     </t>
  </si>
  <si>
    <t>ENCOFRADO EN LOSAS INCLINADAS</t>
  </si>
  <si>
    <t xml:space="preserve">STED10       </t>
  </si>
  <si>
    <t>VARILLA DE ACERO Grado 60</t>
  </si>
  <si>
    <t>qq</t>
  </si>
  <si>
    <t>Barras de acero corrugado Grado 60, con límites mínimos de fluencia fy=4200 kg/cm² (con certificados de la calidad de los aceros, expedidos por los laboratorios especializados) en armaduras cortadas, dobladas y colocadas en topo tipo de elementos de hormigón armado. En el precio de la unidad de obra están incluido los costes del: suministro y puesta en obra de los materiales; todos los medios auxiliares necesarios para la correcta finalización de los trabajos; así como las ayudas necesarias en los controles y en los ensayos del plan de control de calidad. Se mide por qq de varilla colocada, (no se considerarán para fines de medición alambre de atado, recortes, mermas, despuntes, separadores homologados ni materiales utilizados para la colocación y fijación del acero de refuerzo) , de acuerdo a las dimensiones nominales y especificaciones de proyecto, contenidas en la memoria técnica, el pliego de condiciones, los planos de proyecto y conforme a las normativas vigentes y las indicaciones realizadas por la D.F y ajustándose a las tolerancias y control geométrico recogido en dichos documentos. Los elementos y materiales utilizados estarán sujetos a especificaciones y requisitos de los términos de referencia.</t>
  </si>
  <si>
    <t>CEREMA_02</t>
  </si>
  <si>
    <t xml:space="preserve">CEREMA_03    </t>
  </si>
  <si>
    <t>FABRICAS, DIVISIONES Y TRASDOSADOS</t>
  </si>
  <si>
    <t xml:space="preserve">E07BHG050    </t>
  </si>
  <si>
    <t>MURO BLOQUES 6"x8"x18"</t>
  </si>
  <si>
    <t>Fábrica de bloques huecos de hormigón gris 6"x8"x18" para revestir, recibidos con mortero de cemento 80 k/cm&lt;  F´c (juntas de mampostería) &lt; 120 k/cm, rellenos de concreto de 330 kg. de cemento/m3. de dosificación (1:3:5) y armadura según normativa y términos de referencia, i/p.p. de formación de dinteles, zunchos, jambas, ejecución de encuentros con elementos de concreto con flejes metalicos, piezas especiales, roturas, replanteo, nivelación, aplomado, rejuntado, limpieza y medios.</t>
  </si>
  <si>
    <t xml:space="preserve">E07BHG040    </t>
  </si>
  <si>
    <t>MURO BLOQUES 4"x8"x18"</t>
  </si>
  <si>
    <t>Fábrica de bloques huecos de hormigón gris 4"x8"x18" para revestir, recibidos con mortero de cemento 80 k/cm&lt;  F´c (juntas de mampostería) &lt; 120 k/cm, rellenos de concreto de 330 kg. de cemento/m3. de dosificación (1:3:5) y armadura según normativa y términos de referencia, i/p.p. de formación de dinteles, zunchos, jambas, ejecución de encuentros con elementos de concreto con flejes metalicos, piezas especiales, roturas, replanteo, nivelación, aplomado, rejuntado, limpieza y medios auxiliares.</t>
  </si>
  <si>
    <t xml:space="preserve">050501       </t>
  </si>
  <si>
    <t>RECIBIDO DE PREMARCOS (Puertas y Ventanas)</t>
  </si>
  <si>
    <t xml:space="preserve">Recibido atornillado de cercos para puerta de madera de una hoja con montante superior con unas dimensiones máximas de 3.5 m2 de superficie de hueco, en fabricas de todo tipo, i/replanteo, nivelación, material auxiliar, limpieza y medios auxiliares.
</t>
  </si>
  <si>
    <t xml:space="preserve">E07RE015     </t>
  </si>
  <si>
    <t>RECIBIDO BARAND.MET.BALCON MORT.</t>
  </si>
  <si>
    <t xml:space="preserve">Recibido de barandilla metálica, en balcones o terrazas, con mortero de cemento, totalmente colocada y aplomada, i/apertura y tapado de huecos para garras, material auxiliar, limpieza y medios auxiliares. </t>
  </si>
  <si>
    <t xml:space="preserve">E08PFM020    </t>
  </si>
  <si>
    <t>FRAGUACHADO</t>
  </si>
  <si>
    <t>Fraguachado con mortero acuoso de cemento y arena gruesa, en paramentos verticales de 5 mm. de espesor, aplicado lanzado con escoba o llana i/p.p. de andamiaje, medido deduciendo huecos.</t>
  </si>
  <si>
    <t xml:space="preserve">E08PFM0201   </t>
  </si>
  <si>
    <t>PAÑETE MAESTREADO</t>
  </si>
  <si>
    <t>Pañete maestreado y fratasado con mortero de cemento bastardo 1:1:4 y arena fina triturada lavada azul, en paramentos verticales de 20 mm. de espesor, i/regleado, sacado de aristas y rincones con maestras cada 1,80 m. i/p.p. de cantos y andamiaje, medido deduciendo huecos.</t>
  </si>
  <si>
    <t xml:space="preserve">E03091       </t>
  </si>
  <si>
    <t>POLIURETANO PROYECTADO CERRAMIENTO</t>
  </si>
  <si>
    <t xml:space="preserve">Aislamiento térmico mediante espuma rígida de poliuretano fabricada in situ realizado por proyección sobre la cara interior del cerramiento de fachada, con una densidad nominal de 35 kg/m3. y 30 mm. de espesor nominal, previo al tabique del trasdos, i/maquinaria auxiliar y medios auxiliares.
</t>
  </si>
  <si>
    <t>CEREMA_03</t>
  </si>
  <si>
    <t xml:space="preserve">CEREMA_04    </t>
  </si>
  <si>
    <t>INSTALACIONES</t>
  </si>
  <si>
    <t xml:space="preserve">0401         </t>
  </si>
  <si>
    <t>ELECTRICIDAD</t>
  </si>
  <si>
    <t xml:space="preserve">D27GG001     </t>
  </si>
  <si>
    <t>SISTEMA DE ATERRIZAJE</t>
  </si>
  <si>
    <t>ud</t>
  </si>
  <si>
    <t xml:space="preserve">Toma de tierra a estructura en terreno calizo ó de rocas eruptivas para edificios, con cable de cobre desnudo de 1x35 mm2 electrodos cobrizados de D=14,3 mm. y 6' de longitud con conexión mediante soldadura aluminotérmica.
</t>
  </si>
  <si>
    <t xml:space="preserve">D27GA001     </t>
  </si>
  <si>
    <t>TOMA DE TIERRA (PICA)</t>
  </si>
  <si>
    <t xml:space="preserve">Toma tierra con pica cobrizada de D=14,3 mm. y 2 m de longitud, cable de cobre desnudo de 1x35 mm2. conexionado mediante soldadura aluminotérmica.
</t>
  </si>
  <si>
    <t xml:space="preserve">08EPP00003   </t>
  </si>
  <si>
    <t>ARQUETA DE CONEXIÓN DE PUESTA A TIERRA DE 38x50x25 cm</t>
  </si>
  <si>
    <t>u</t>
  </si>
  <si>
    <t>Arqueta de conexión de puesta a tierra de 38x50x25cm formada por fábrica de ladrillo macizo de medio pie de espesor, solera de hormigón HM-20 y tapa de hormigón HM-20 con cerco de perfil laminado L 60.6, tubo de fibrocemento de 60 mm de diámetro interior y punto de puesta a tierra, incluso excavación, relleno, transporte de las tierras sobrantes a vertedero y conexiones; construida según REBT. Medida la unidad terminada.</t>
  </si>
  <si>
    <t xml:space="preserve">PARARRAYOS   </t>
  </si>
  <si>
    <t>INSTALACIÓN COMPLETA PARARRAYOS</t>
  </si>
  <si>
    <t xml:space="preserve">Instalación completa de pararrayos tipo Franklin, con punta múltiple formada por pieza central, vástago principal y cuatro laterales, fabricado en acero inoxidable de 16 mm de diámetro, incluso pieza de adaptación cabezal-mástil y acoplamiento cabezal-mástil-conductor, de latón, para mástil de 1 1/2" y bajante interior de pletina conductora de 30x2 mm, mástil telescópico de acero galvanizado en caliente, de 8 m de longitud, 2" de diámetro en la base y 1 1/2" de diámetro en punta, para fijación a muro o estructura, sistema de anclaje para mástiles formado por tres soportes en forma de U, de acero galvanizado en caliente, de 30 cm de longitud y 8 mm de espesor, para fijación con tornillos a pared, pletinas, conductores y material complementario. Totalmente instalado hasta su conexión a tierra. Medida la unidad ejecutada.
</t>
  </si>
  <si>
    <t xml:space="preserve">E17BB150     </t>
  </si>
  <si>
    <t>LÍNEA GRAL. ALIM. SUBTERRANEA 3(,51x300/160)mm2 Cu</t>
  </si>
  <si>
    <t>ml</t>
  </si>
  <si>
    <t>Línea general de alimentación (LGA) subterranea entubada en zanja, formada por conductores unipolares de cobre aislados, RZ1-K (AS) 3,5x300 mm2, para una tensión nominal 0,6/1 kV, no propagadores del incendio y con emisión de humos y opacidad reducida, bajo tubo de polietileno de doble pared D=160 mm, sin incluir zanja de 50x85 cm,  cama de 5 cm y capa de protección de 10 cm ambas de arena de río, protección mecánica por placa y cinta de señalización de PVC. Totalmente instalado y conexionado.</t>
  </si>
  <si>
    <t xml:space="preserve">D27CI001     </t>
  </si>
  <si>
    <t>CAJA GRAL. PROTECCIÓN 160A(TRIF.)</t>
  </si>
  <si>
    <t>Caja general de protección de 160A incluido bases cortacircuitos y fusibles calibrados de 160A para protección de la línea general de alimentación situada en fachada o nicho mural. ITC-BT-13 cumplirán con las UNE-EN 60.439-1, UNE-EN 60.439-3, y grado de protección de IP43 e IK08.</t>
  </si>
  <si>
    <t xml:space="preserve">D27FJ410     </t>
  </si>
  <si>
    <t>MÓD. IND. LOC. COM. C/SUM. P. ELE.</t>
  </si>
  <si>
    <t>Módulo para suministros individuales a locales comerciales para equipos de medida sin lectura directa(potencia elevada) provisto de: placa soporte del equipo de medida y bornes comprobación; placa soporte del interruptor; placa soporte de pletinas transformadores de intensidad; interruptor de corte en carga 160A/1v polos; pletinas soporte de los transformadores de intensidad; bornes de conexión fase neutro; bornes de comprobación; ventana precintable para maxímetro o dispositivo tarifarío; dispositivo de ventilación; cableado de potencia de cobre; cableado secundarío de cobre; dispositivo tarifarío.Totalmente montado e instalado. ITC-BT 16 y el grado de protección IP 40 e IK 09.</t>
  </si>
  <si>
    <t xml:space="preserve">E17BB140     </t>
  </si>
  <si>
    <t>LÍNEA GRAL. ALIM. SUBTERRANEA 4(1x185)mm2 Cu</t>
  </si>
  <si>
    <t>Línea general de alimentación (LGA) subterranea entubada en zanja, formada por conductores unipolares de cobre aislados, RZ1-K (AS) 4x185 mm2, para una tensión nominal 0,6/1 kV, no propagadores del incendio y con emisión de humos y opacidad reducida, bajo tubo de polietileno de doble pared D=200 mm, incluido zanja de 50x85 cm,  cama de 5 cm y capa de protección de 10 cm ambas de arena de río, protección mecánica por placa y cinta de señalización de PVC. Totalmente instalado y conexionado.</t>
  </si>
  <si>
    <t xml:space="preserve">D27IH042_1   </t>
  </si>
  <si>
    <t>CUADRO PRINCIPAL</t>
  </si>
  <si>
    <t>Cuadro tipo de distribución, protección y mando para la actividad, formado por un cuadro doble aislamiento ó armarío metálico de empotrar ó superficie con puerta para caja moldeada de 148 elementos, incluido carriles, embarrados de circuitos y protección, magnetotérmico general con regulacion IV-320A, 14 Magnetotérmicos IV-32A, 1 Magnetotérmico II-40A, 2 Magnetotérmico II-32A, 1 Magnetotérmico II-20A, 4 Magnetotémico II-16A, 17 Magnetotérmicos II-10A, 3 Difereciales II-40/30mA, 3 Diferenciales II-25A/30mA, ; reloj-horarío de 15A/125V. con reserva de cuerda y dispositivo de accionamiento manual ó automático, totalmente cableado, conexionado y rotulado, según esquema unifilar.</t>
  </si>
  <si>
    <t xml:space="preserve">D27IC070_1   </t>
  </si>
  <si>
    <t>SUBCUADRO ELÉCTRICO</t>
  </si>
  <si>
    <t>Cuadro distribución Legrand para aulas, formado por una caja doble aislamiento con puerta y de empotrar de 24 elementos, incluido regleta Omega, embarrado de protección, 1 IGA de 63 A (III+N), 1 Magnetotérmico II-63A, 1 Magnetotérmico II-25A, 3 Magnetotérmico II-16A, 1 Magnetotérmico II-10A, 1 diferencial II-63A/30mA, 2 diferenciales II-25A/30mA;   así como puentes o "peines" de cableado, totalmente conexionado y rotulado, según esquema unifilar.</t>
  </si>
  <si>
    <t xml:space="preserve">D27JL105     </t>
  </si>
  <si>
    <t>CIRCUITO ELÉCTR. 3X1,5 mm2. (0,6/1Kv)</t>
  </si>
  <si>
    <t>Circuito eléctrico para el exteríor o interíor del edificio, realizado sobre bandeja metálica perforada y conductores de cobre unipolares aislados para una tensión nominal de 06/1Kv  y sección 3x1,5 mm2., en sistema monofásico, (activo, neutro y protección), incluido p./p. de bandeja,  cajas de registro y regletas de conexión.</t>
  </si>
  <si>
    <t xml:space="preserve">D27JL110     </t>
  </si>
  <si>
    <t>CIRCUITO ELÉCTR. 3X2,5 mm2. (0,6/1Kv)</t>
  </si>
  <si>
    <t>Circuito eléctrico para el exteríor o interíor del edificio, realizado sobre bandeja metálica perforada y conductores de cobre unipolares aislados para una tensión nominal de 06/1Kv  y sección 3x2,5 mm2., en sistema monofásico, (activo, neutro y protección), incluido p./p. de bandeja,  cajas de registro y regletas de conexión.</t>
  </si>
  <si>
    <t xml:space="preserve">D27JL115     </t>
  </si>
  <si>
    <t>CIRCUITO ELÉCTR. 3X4 mm2. (0,6/1Kv)</t>
  </si>
  <si>
    <t>Circuito eléctrico para el exteríor o interíor del edificio, realizado sobre bandeja metálica perforada y conductores de cobre unipolares aislados para una tensión nominal de 06/1Kv  y sección 3x4 mm2., en sistema monofásico, (activo, neutro y protección), incluido p./p. de bandeja,  cajas de registro y regletas de conexión.</t>
  </si>
  <si>
    <t xml:space="preserve">D27JL120     </t>
  </si>
  <si>
    <t>CIRCUITO ELÉCTR. 3X6 mm2. (0,6/1Kv)</t>
  </si>
  <si>
    <t>Circuito eléctrico para el exteríor o interíor del edificio, realizado sobre bandeja metálica perforada y conductores de cobre unipolares aislados para una tensión nominal de 06/1Kv  y sección 3x6 mm2., en sistema monofásico, (activo, neutro y protección), incluido p./p. de bandeja,  cajas de registro y regletas de conexión.</t>
  </si>
  <si>
    <t xml:space="preserve">D27JL125     </t>
  </si>
  <si>
    <t>CIRCUITO ELÉCTR. 3X10 mm2. (0,6/1Kv)</t>
  </si>
  <si>
    <t>Circuito eléctrico para el exteríor o interíor del edificio, realizado sobre bandeja metálica perforada y conductores de cobre unipolares aislados para una tensión nominal de 06/1Kv  y sección 3x10 mm2., en sistema monofásico, (activo, neutro y protección), incluido p./p. de bandeja,  cajas de registro y regletas de conexión.</t>
  </si>
  <si>
    <t xml:space="preserve">D27JL130     </t>
  </si>
  <si>
    <t>CIRCUITO ELÉCTR. 3X16 mm2. (0,6/1Kv)</t>
  </si>
  <si>
    <t>Circuito eléctrico para el exteríor o interíor del edificio, realizado sobre bandeja metálica perforada y conductores de cobre unipolares aislados para una tensión nominal de 06/1Kv  y sección 3x16 mm2., en sistema monofásico, (activo, neutro y protección), incluido p./p. de bandeja,  cajas de registro y regletas de conexión.</t>
  </si>
  <si>
    <t xml:space="preserve">D27JL125_1   </t>
  </si>
  <si>
    <t>CIRCUITO ELÉCTR. 5X10 mm2. (0,6/1Kv)</t>
  </si>
  <si>
    <t>Circuito eléctrico para el exteríor o interíor del edificio, realizado sobre bandeja metálica perforada y conductores de cobre unipolares aislados para una tensión nominal de 06/1Kv  y sección 5x10 mm2., en sistema trifásico, (3 activos, neutro y protección), incluido p./p. de bandeja,  cajas de registro y regletas de conexión.</t>
  </si>
  <si>
    <t xml:space="preserve">D27JL130_1   </t>
  </si>
  <si>
    <t>CIRCUITO ELÉCTR. 5X16 mm2. (0,6/1Kv)</t>
  </si>
  <si>
    <t>Circuito eléctrico para el exteríor o interíor del edificio, realizado sobre bandeja metálica perforada y conductores de cobre unipolares aislados para una tensión nominal de 06/1Kv  y sección 5x16 mm2., en sistema monofásico, (3 activos, neutro y protección), incluido p./p. de bandeja,  cajas de registro y regletas de conexión.</t>
  </si>
  <si>
    <t xml:space="preserve">D27KA221     </t>
  </si>
  <si>
    <t>PUNTO LUZ SENC. LEGRAND GALEA</t>
  </si>
  <si>
    <t>Punto luz sencillo realizado en tubo PVC corrugado M 20/gp5 y conductor de cobre unipolar aislados para una tensión nominal de 750 V. y sección 1,5 mm2., incluido caja registro, caja mecanismo universal con tornillo, portalámparas de obra, interruptor unipolar LEGRAND GALEA blanco, marco respectivo, totalmente montado e instalado.</t>
  </si>
  <si>
    <t xml:space="preserve">D27KM001     </t>
  </si>
  <si>
    <t>PUNTO LUZ TEMP. LEGRAND EMPOTRA.</t>
  </si>
  <si>
    <t>Punto de luz temporizado realizado con canalización PVC corrugado M 20/gp5 y conductor cobre unipolar rígido de 1,5 mm2., así como interruptor con minutero fondo de Legrand, caja de registro, cajas mecanismos y regletas, totalmente montado e instalado.</t>
  </si>
  <si>
    <t xml:space="preserve">D27OC211     </t>
  </si>
  <si>
    <t>BASE ENCHUFE "SCHUKO" LEGR. GALEA</t>
  </si>
  <si>
    <t>Base enchufe con toma de tierra lateral realizado en tubo PVC corrugado M 20/gp5 y conductor de cobre unipolar, aislados para una tensión nominal de 750 V. y sección 2,5 mm2., (activo, neutro y protección), incluido caja de registro, caja mecanismo universal con tornillo, base enchufe 10/16 A (II+T.T.), sistema "Schuko" LEGRAND GALEA blanco, así como marco respectivo, totalmente montado e instalado.</t>
  </si>
  <si>
    <t xml:space="preserve">I.10.005_1   </t>
  </si>
  <si>
    <t>ARMARIO RACK TAMAÑO 19", 35 U, 60 X100 CM</t>
  </si>
  <si>
    <t>Rack de interconexion informatica,  tamaño 19" con 35U de bastidor de dimensiones AnchoxProfundoxaAlto 60x100x200cm. construido y equipado según "Normas de diseño para el uso  de las tecnologías de la información y  comunicaciones (TIC)" del ISE Andalucía:
-	Total accesibilidad y ventilación
-	Construido en chapa de acero
-	Chasis interior con 4 columnas desplazables de 19”, ajustables en profundidad
-	Laterales desmontables con cerradura
-	Puerta frontal de metacrilato y cerradura con dos llaves
-	Ranuras de ventilación en laterales, frontal y trasera
-	Techo sobre elevado para colocación de unidades de ventilación
-	Unidades de ventilación con termostato
-	Paso de cables en techo, suelo y trasera, facilitando su accesibilidad
-	Con cuatro ruedas dobles giratorias
-	Al menos 6U libres
-	Cerradura en todas las puertas y paneles que usarán la misma llave
-	Espacio para KVM ocupando 1 unidad del armario de datos
Incluirá 3 regletas de alimentación de 19” con 18 enchufes tipo schuko o equivalente en total con toma de tierra y protegida cada regleta con un interruptor magnetotérmico de 16A y filtro para picos de tensión.
Los elementos se dispondrán en el siguiente orden:
-	Parte superior con una unidad de ventilación ajustable en temperatura
-	Paneles de parcheo, con sistema de pasacables (objeto del presente capítulo) para los latiguillos necesarios
-	Hueco de al menos 4U para una posible ampliación de paneles de parcheo
-	Hueco para electrónica de datos y los pasacables necesarios
-	Hueco de al menos 4U por si hay que ampliar la electrónica de datos
-	Hueco para KVM
-	Bandeja para soportar sistema de comunicaciones (equipos de voz) con espacio para 2U
-	Bandeja para soportar sistema de comunicaciones (equipos de datos) con espacio para 1U
-	Espacio para 2 servidores
-	Espacio para SAI, colocada en la parte baja del armario por su alto peso
Los huecos resultantes se taparán con tapas ciegas, de forma que todas las unidades del armario queden cubiertas. 
Se incluye el suministro y la instalación de los paneles de parcheo, incluso material auxiliar, instalación, conexionado y etiquetado, pruebas y mano de obra. Medida la unidad instalada.</t>
  </si>
  <si>
    <t xml:space="preserve">I.10.006_1   </t>
  </si>
  <si>
    <t>RACK MURAL TAMAÑO 19"</t>
  </si>
  <si>
    <t>Rack mural de interconexión informática,  tamaño 19", incluyendo los paneles, pasahilos, regletas de alimentación, bandejas, latiguillos de parcheo, alojamiento para  la electrónica, dejando un 30% del total de unidades del armario libres para futuras ampliaciones, construido y equipado según "Normas de diseño para el uso  de las tecnologías de la información y  comunicaciones (TIC)" del ISE Andalucía:
-	tipo rack de 19“ mural
-	construido en chapa de acero con dos columnas perforadas para equipos
-	puerta frontal con marco y cristal de seguridad o metacrilato
-	cerradura con dos llaves
-	ranuras de ventilación
-	paso de cables en techo y suelo, facilitando su accesibilidad
Se incluye el suministro y la instalación de los paneles de parcheo, incluso material auxiliar, instalación, conexionado y etiquetado, pruebas y mano de obra. Medida la unidad instalada.</t>
  </si>
  <si>
    <t xml:space="preserve">I.10.014_1   </t>
  </si>
  <si>
    <t>CORDÓN UTP/RJ-45 CAT.6PVC de 1 m.</t>
  </si>
  <si>
    <t>Latiguillo UTP/RJ-45, categoría 6 de PVC de 1 metro la unidad, para parcheo o conexión de PC, instalado y conexionado.</t>
  </si>
  <si>
    <t xml:space="preserve">I.10.012_1   </t>
  </si>
  <si>
    <t>CABLEADO HORIZONTAL UTP CAT. 6</t>
  </si>
  <si>
    <t>Cableado horizontal de par trenzado, formada por cable UTP de 4 pares, categoría 6, en montaje en canal o bandeja, y parte proporcional de tramo de conexión a puesto de trabajo o armario en instalación bajo tubo corrugado forrado de D32mm,  instalado, montaje y conexionado.</t>
  </si>
  <si>
    <t xml:space="preserve">I.10.013_1   </t>
  </si>
  <si>
    <t>INTERCONEXIONADO ENTRES "UCM" DE AULAS</t>
  </si>
  <si>
    <t>Cableado y conexionado de tomas USB, tomas VGA (D-SUB15) y conextores Jack de 3,5'' entre tomas UCM en interior de aulas, mediante cables multihilos apantallados prar USB y toma de audio más manguera de 3 hilos coaxiales más cuatro hilos adicionales con doble apantallado para tomas VGA, todo instalado bajo tubo corrugado forrado de D32mm,  instalado, montaje y conexionado.</t>
  </si>
  <si>
    <t xml:space="preserve">I.10.008_1   </t>
  </si>
  <si>
    <t>URD 2+2xT/C16A+T.T.+2RJ45 EMP. PARED</t>
  </si>
  <si>
    <t>Puesto de trabajo tipo "URD" en montaje empotrado en pared formado por de cuatro tomas de corriente de 16A+T.T. para circuito de informática y de otros usos instaladas con cable de cobre de 2,5 mm2 de sección nominal, empotrado y aislado bajo tubo de PVC flexible de 32 mm de diámetro, y dos tomas de voz y datos RJ-45 , incluso mecanismo de primera calidad y p.p. de cajas de derivación y ayudas de albañilería; construido REBT. Medida la unidad instalada y conectada.</t>
  </si>
  <si>
    <t xml:space="preserve">I.10.009_1   </t>
  </si>
  <si>
    <t>UCM 3xT/C16A+T.T.+1RJ45 +1USB+1VGA+1JACK EMP. PARED</t>
  </si>
  <si>
    <t>Puesto de trabajo tipo "UCM" en montaje empotrado en pared formado por de tres tomas de corriente de 16A+T.T. para circuito de informática y de otros usos instaladas con cable de cobre de 2,5 mm2 de sección nominal, empotrado y aislado bajo tubo de PVC flexible de 32 mm de diámetro, una tomas de voz y datos RJ-45 ,  un puerto USB , una toma VGA D-SUB, y una toma Jack de 3,5" incluso mecanismo de primera calidad y p.p. de cajas de derivación y ayudas de albañilería; construido REBT. Medida la unidad instalada y conectada.</t>
  </si>
  <si>
    <t xml:space="preserve">D28AA315_1_1 </t>
  </si>
  <si>
    <t>LUMINARIA 60x60 cm LED BT22</t>
  </si>
  <si>
    <t xml:space="preserve">Luminaria 60x60cm de 35w LED.
</t>
  </si>
  <si>
    <t xml:space="preserve">D28AA315_1   </t>
  </si>
  <si>
    <t>LUMINARIA LED ALC5</t>
  </si>
  <si>
    <t xml:space="preserve">Suministro e instalación de luminaria de 38w, replanteo, pequeño material y conexionado.
</t>
  </si>
  <si>
    <t xml:space="preserve">E18ERA030    </t>
  </si>
  <si>
    <t>APLIQUE EXTERIOR MAX. 40 W</t>
  </si>
  <si>
    <t xml:space="preserve">Luminaria exterior para aplicación mural con carcasa de inyección de aluminio, reflector de aluminio anodizado, cubeta de policarbonato transparente y junta especial para estanqueidad. Grado de estanqueidad IP44. Conexión a tierra funcional necesaria para Clase I con una lámpara fluorescente trifósforo de 20 W., con equipo eléctrico. Instalado incluyendo replanteo, accesorios de anclaje y conexionado.
</t>
  </si>
  <si>
    <t xml:space="preserve">D28AO030_1   </t>
  </si>
  <si>
    <t>EMERGEN. LED SERIE B66</t>
  </si>
  <si>
    <t>Bloque autónomo de emergencia modelo LEGRAND  serie B66,  empotrado, de 435 lúmenes con lámpara de emergencia led de 8W, con caja de empotrar blanca o negra, o estanca (IP66 IK08), con difusor biplano, opal o transparente. Carcasa fabricada en policarbonato blanco, resistente a la prueba de hilo incandescente 850ºC. Piloto testigo de carga LED. Autonomía 1 hora. Equipado con batería Ni-Cd estanca de alta temperatura. Base y difusor construidos en policarbonato. Opción de telemando. Construido según normas UNE 20-392-93 y UNE-EN 60598-2-22. Etiqueta de señalización, replanteo, montaje, pequeño material y conexionado.</t>
  </si>
  <si>
    <t xml:space="preserve">4.7.1.4      </t>
  </si>
  <si>
    <t>Bandeja perforada A.Galvanizado  300x60</t>
  </si>
  <si>
    <t>. Ml Suministro e instalación de Bandeja perforada de acero galvanizado  en caliente con tapa tipo PEMSABAND de Pemsa o equivalente, galvanizada segun UNE EN ISO 1461,con clasificación según CTE de material  "no combustible",de forma que no limita las caracteristicas de los cables libres  de halogenos y asi mismo garantizan la seguridad y proteccion contra incendios. De dimensiones 300x60 mm, con base perforada y embutida, incluida parte proporcional de enlaces de bandejas, tapa rectas,en "T" ,derivacion y/o curvas segun el caso.Los soportes serán a  techo con doble varilla roscada de carga admisible 2500 N/m  y   a pared seran tipo Omega reforzado pre-montado  y con tope  de seguridad, según obra y con elementos de sectorización de incendios necesario, incluso material complementario, piezas especiales, pequeño material como tornillos,tuercas,contratuercas y tacos a forjado, ayudas de albañilería y puesta a tierra  cada metro lineal de bandeja mediante placa de union ,tornillo y conductor de 16mm2 Cu A7V 0.6/1 kV,así como todo lo necesario para la correcta instalación, según la Documentación Técnica y a instancias de la Dirección Facultativa. Totalmente instalada, incluyendo red aislada de tierras. Medida la longitud totalmente instalada y operativa.</t>
  </si>
  <si>
    <t xml:space="preserve">4.7.1.5      </t>
  </si>
  <si>
    <t>Bandeja perforada A.Galvanizado  200x60</t>
  </si>
  <si>
    <t>. Ml Suministro e instalación de Bandeja perforada de acero galvanizado  en caliente con tapa tipo PEMSABAND de Pemsa o equivalente, galvanizada segun UNE EN ISO 1461,con clasificación según CTE de material  "no combustible",de forma que no limita las caracteristicas de los cables libres  de halogenos y asi mismo garantizan la seguridad y proteccion contra incendios. De dimensiones 200x60 mm, con base perforada y embutida, incluida parte proporcional de enlaces de bandejas, tapa rectas,en "T" ,derivacion y/o curvas segun el caso.Los soportes serán a  techo con doble varilla roscada de carga admisible 2500 N/m  y   a pared seran tipo Omega reforzado pre-montado  y con tope  de seguridad, según obra y con elementos de sectorización de incendios necesario, incluso material complementario, piezas especiales, pequeño material como tornillos,tuercas,contratuercas y tacos a forjado, ayudas de albañilería y puesta a tierra  cada metro lineal de bandeja mediante placa de union ,tornillo y conductor de 16mm2 Cu A7V 0.6/1 kV,así como todo lo necesario para la correcta instalación, según la Documentación Técnica y a instancias de la Dirección Facultativa. Totalmente instalada, incluyendo red aislada de tierras. Medida la longitud totalmente instalada y operativa.</t>
  </si>
  <si>
    <t>0401</t>
  </si>
  <si>
    <t xml:space="preserve">0402         </t>
  </si>
  <si>
    <t>PLOMERIA</t>
  </si>
  <si>
    <t xml:space="preserve">D25AD040     </t>
  </si>
  <si>
    <t>ACOMETIDA RED 2 1/2" - 63 mm. POLIET.</t>
  </si>
  <si>
    <t>Acometida a la red general de distribución con una longitud máxima de 8 m., formada por tubería de polietileno de 1 1/2" y 10 Atm. para uso alimentarío, brida de conexión, machón rosca, manguitos, llaves de paso tipo globo, válvula anti-retorno de 1 1/2", tapa de registro exteríor, grifo de pruebas de latón de 1/2", incluso contador, para suministro de agua.</t>
  </si>
  <si>
    <t xml:space="preserve">D25BA006     </t>
  </si>
  <si>
    <t>ARMARIO FIBRA VIDRIO 63/75 mm.</t>
  </si>
  <si>
    <t>Armarío de fibra de vidrío de medidas exteríores 650x500x200 mm., para alojamiento de contador de 30/40 mm. de diámetro, provisto de cerradura especial de cuadradillo, incluso p.p. de recibido en valla ó fachada en hueco previamente preparado para su alojamiento, para suministro de agua.</t>
  </si>
  <si>
    <t xml:space="preserve">D25DH001     </t>
  </si>
  <si>
    <t>TUBERÍA DE POLIETILENO 16 mm. 1/2"</t>
  </si>
  <si>
    <t>Tubería de polietileno de baja densidad y flexible, de 16 mm. y 10 Atm. en color negro, UNE 53.131-ISO 161/1, i/p.p. de piezas especiales, totalmente instalada para suministro de agua.</t>
  </si>
  <si>
    <t xml:space="preserve">D25DH005     </t>
  </si>
  <si>
    <t>TUBERÍA DE POLIETILENO 20 mm. 3/4"</t>
  </si>
  <si>
    <t>Tubería de polietileno de baja densidad y flexible, de 20 mm. y 10 Atm. en color negro, UNE 53.131-ISO 161/1, i/p.p. de piezas especiales, totalmente instalada para suministro de agua.</t>
  </si>
  <si>
    <t xml:space="preserve">D25DH010     </t>
  </si>
  <si>
    <t>TUBERÍA DE POLIETILENO 25 mm. 1"</t>
  </si>
  <si>
    <t>Tubería de polietileno de baja densidad y flexible, de 25 mm. y 10 Atm. en color negro, Une 53.131-ISO 161/1, i/p.p. de piezas especiales, totalmente instalada para suministro de agua.</t>
  </si>
  <si>
    <t xml:space="preserve">D25DH020     </t>
  </si>
  <si>
    <t>TUBERÍA DE POLIETILENO 32 mm. 1 1/4"</t>
  </si>
  <si>
    <t>Tubería de polietileno de baja densidad y flexible, de 32 mm. y 10 Atm. en color negro, UNE 53.131-ISO 161/1, i/piezas especiales, totalmente instalada para suministro de agua.</t>
  </si>
  <si>
    <t xml:space="preserve">D25DH030     </t>
  </si>
  <si>
    <t>TUBERÍA DE POLIETILENO 40 mm. 1 1/2"</t>
  </si>
  <si>
    <t>Tubería de polietileno de baja densidad y flexible, de 40 mm. y 10 Atm. en color negro, UNE 53.131-ISO 161/1, i/p.p. de piezas especiales, totalmente instalada para suministro de agua.</t>
  </si>
  <si>
    <t xml:space="preserve">D25DH040     </t>
  </si>
  <si>
    <t>TUBERÍA DE POLIETILENO 50 mm. 2"</t>
  </si>
  <si>
    <t xml:space="preserve">D25DH050     </t>
  </si>
  <si>
    <t>TUBERÍA DE POLIETILENO 63 mm. 2 1/2"</t>
  </si>
  <si>
    <t xml:space="preserve">D25LL030     </t>
  </si>
  <si>
    <t>LLAVE DE ESFERA 1"</t>
  </si>
  <si>
    <t>Llave de esfera de 1" de latón especial s/DIN 17660.</t>
  </si>
  <si>
    <t xml:space="preserve">D25LL040     </t>
  </si>
  <si>
    <t>LLAVE DE ESFERA 1 1/4"</t>
  </si>
  <si>
    <t>Llave de esfera de 1 1/4" de latón especial s/DIN 17660.</t>
  </si>
  <si>
    <t xml:space="preserve">D25LL020     </t>
  </si>
  <si>
    <t>LLAVE DE ESFERA 3/4"</t>
  </si>
  <si>
    <t>Llave de esfera de 3/4" de latón especial s/DIN 17660.</t>
  </si>
  <si>
    <t xml:space="preserve">D25RW005     </t>
  </si>
  <si>
    <t>PUNTO DE CONSUMO FRÍA INODORO</t>
  </si>
  <si>
    <t>Instalación de fontanería para un inodoro, realizada con tubería de polietileno reticulado   (método Engel) para las red de agua fría, utilizando el sistema  Quick&amp;Easy de derivaciones por tes, incluso p.p. de bajante de PVC de diámetro 110 mm. y manguetón de enlace para el inodoro, totalmente terminada según CTE/ DB-HS 4 suministro de agua, sin incluir los aparatos sanitaríos ni grifería.</t>
  </si>
  <si>
    <t xml:space="preserve">D25RW005_1   </t>
  </si>
  <si>
    <t>PUNTO DE CONSUMO FRÍA VERTEDERO</t>
  </si>
  <si>
    <t>Instalación de fontanería para un verteero, realizada con tubería de polietileno reticulado   (método Engel) para las red de agua fría, utilizando el sistema  Quick&amp;Easy de derivaciones por tes, incluso p.p. de bajante de PVC de diámetro 110 mm. y manguetón de enlace para el inodoro, totalmente terminada según CTE/ DB-HS 4 suministro de agua, sin incluir los aparatos sanitaríos ni grifería.</t>
  </si>
  <si>
    <t xml:space="preserve">D25RW003_1   </t>
  </si>
  <si>
    <t>PUNTO DE CONSUMO F LAVABO</t>
  </si>
  <si>
    <t>Instalación de fontanería para un lavabo, realizada con tuberías de polietileno reticulado   (método Engel) para la red de agua fría , utilizando el sistema  Quick&amp;Easy de derivaciones por tes, con tubería de PVC serie C  de diámetro 40 mm. para la red de desagüe y con sifón individual, totalmente terminada según CTE/ DB-HS 4 suministro de agua, sin incluir los aparatos sanitaríos ni grifería.</t>
  </si>
  <si>
    <t xml:space="preserve">D25RW004_1   </t>
  </si>
  <si>
    <t>PUNTO DE CONSUMO F-C  URINARIO</t>
  </si>
  <si>
    <t>Instalación de fontanería para un urinario realizada con tuberías de polietileno reticulado   (método Engel) para las red de agua fría y caliente, utilizando el sistema  Quick&amp;Easy de derivaciones por tes, con tubería de PVC serie C  de diámetro 32 mm. para la red de desagüe y con sifón individual, totalmente terminada según CTE/ DB-HS 4 suministro de agua, sin incluir los aparatos sanitaríos ni grifería.</t>
  </si>
  <si>
    <t xml:space="preserve">D25RW007_1   </t>
  </si>
  <si>
    <t>PUNTO DE CONSUMO F FREGADERO</t>
  </si>
  <si>
    <t>Instalación de fontanería para un fregadero, realizada con tuberías de polietileno reticulado   (método Engel) para las red de agua fría, utilizando el sistema  Quick&amp;Easy de derivaciones por tes, con tubería de PVC serie C  de diámetro 50 mm. para la red de desagüe y con sifón individual, totalmente terminada según CTE/ DB-HS 4 suministro de agua, sin incluir los fregadero ni grifería.</t>
  </si>
  <si>
    <t xml:space="preserve">D25RW008     </t>
  </si>
  <si>
    <t>PUNTO DE CONSUMO F LAVAVAJILAS</t>
  </si>
  <si>
    <t xml:space="preserve">Instalación de fontanería para un lavavajillas, realizada con tuberías de polietileno reticulado   (método Engel) para las red de agua fría, utilizando el sistema  Quick&amp;Easy de derivaciones por tes, con tubería de PVC serie C  de diámetro 50 mm. para la red de desagüe y con sifón individual, totalmente terminada según CTE/ DB-HS 4 suministro de agua, sin incluir los fregadero ni grifería.
</t>
  </si>
  <si>
    <t xml:space="preserve">DERT         </t>
  </si>
  <si>
    <t>PUNTO DE CONSUMO F DUCHA</t>
  </si>
  <si>
    <t xml:space="preserve">Instalación de fontanería para una ducha, realizada con tuberías de polietileno reticulado   (método Engel) para las red de agua fría, utilizando el sistema  Quick&amp;Easy de derivaciones por tes, con tubería de PVC serie C  de diámetro 50 mm. para la red de desagüe y con sifón individual, totalmente terminada según CTE/ DB-HS 4 suministro de agua, sin incluir los fregadero ni grifería.
</t>
  </si>
  <si>
    <t xml:space="preserve">D25TL003_1   </t>
  </si>
  <si>
    <t>GRUPO PRESIÓN 17,68 M3/H - 3,17 BAR</t>
  </si>
  <si>
    <t xml:space="preserve">Suministro e instalación de grupo de presión, formado por 4 bombas centrífugas de 5 etapas, horizontales, ejecución monobloc, no autoaspirantes, con carcasa, rodetes, difusores y todas las piezas en contacto con el medio de impulsión de acero inoxidable, cierre mecánico independiente del sentido de giro, motores con una potencia nominal total de 4,4 kW, 2850 r.p.m. nominales, alimentación trifásica 400V/50Hz, protección IP 54, aislamiento clase F, vaso de expansión de membrana de 24 l, válvulas de corte y antirretorno, presostato, manómetro, sensor de presión, colector de aspiración y colector de impulsión de acero inoxidable, bancada, amortiguadores de vibraciones, unidad de regulación electrónica con interruptor principal, interruptor de mando manual-0-automático por bomba, pilotos de indicación de falta de agua y funcionamiento/avería por bomba, contactos libres de tensión para la indicación general de funcionamiento y de fallos, relés de disparo para guardamotor y protección contra funcionamiento en seco. Incluso parte proporcional de tubos entre los distintos elementos y accesorios. Totalmente montado, conexionado y puesto en marcha por la empresa instaladora para la comprobación de su correcto funcionamiento. Sin incluir la instalación eléctrica.B) Incluye: Replanteo. Fijación del depósito. Colocación y fijación del grupo de presión. Colocación y fijación de tuberías y accesorios. Conexiones de la bomba con el depósito. Conexionado. Puesta en marcha.C) Criterio de medición de proyecto: Número de unidades previstas, según documentación gráfica de Proyecto.D) Criterio de medición de obra: Se medirá el número de unidades realmente ejecutadas según especificaciones de Proyecto.
</t>
  </si>
  <si>
    <t xml:space="preserve">D25TL004-1   </t>
  </si>
  <si>
    <t>DEPÓSITO 5000l - 2 1/2" DN 63 mm</t>
  </si>
  <si>
    <t xml:space="preserve">Suministro e instalación de depósito de superficie de poliéster reforzado con fibra de vidrio, cilíndrico, de 5000 litros, con boca de acceso de 560 mm de diámetro, aireador y rebosadero, para agua potable; válvula de corte de compuerta de latón fundido de 2 1/2" DN 63 mm para la entrada; mecanismo de corte de llenado formado por válvula de flotador; válvula de esfera para vaciado; válvula de corte de compuerta de latón fundido de 2 1/2" DN 63 mm para la salida. Incluso parte proporcional de material auxiliar. Totalmente montado, conexionado y probado.B) Incluye: Replanteo. Limpieza de la base de apoyo del depósito. Colocación, fijación y montaje del depósito. Colocación y montaje de válvulas. Colocación y fijación de tuberías y accesorios.C) Criterio de medición de proyecto: Número de unidades previstas, según documentación gráfica de Proyecto.D) Criterio de medición de obra: Se medirá el número de unidades realmente ejecutadas según especificaciones de Proyecto.
</t>
  </si>
  <si>
    <t>0402</t>
  </si>
  <si>
    <t xml:space="preserve">0403         </t>
  </si>
  <si>
    <t>SANEAMIENTO</t>
  </si>
  <si>
    <t xml:space="preserve">D25NA110     </t>
  </si>
  <si>
    <t>TUBERÍA EVAC. PVC M1 40 mm.</t>
  </si>
  <si>
    <t>Tubería multicapa PVC en policloruro de vinilo con resistencia al fuego 1h., de diámetro exteríor 40 mm x 3 mm de espesor, en instalaciones de evacuación de aguas residuales y pluviales, para unir con piezas de igual material, mediante adhesivo. De conformidad con UNE-EN 1453 y marca de calidad AENOR, AFNOR o similar, totalmente instalada para evacuación de aguas.</t>
  </si>
  <si>
    <t xml:space="preserve">D25NA115     </t>
  </si>
  <si>
    <t>TUBERÍA EVAC. PVC M1 50 mm.</t>
  </si>
  <si>
    <t>Tubería multicapa PVC en policloruro de vinilo con resistencia al fuego 1h., de diámetro exteríor 50 mm x 3 mm de espeso, en instalaciones de evacuación de aguas residuales y pluviales, para unir con piezas de igual material, mediante adhesivo. De conformidad con UNE-EN 1453 y marca de calidad AENOR, AFNOR o similar, totalmente instalada para evacuación de aguas.</t>
  </si>
  <si>
    <t xml:space="preserve">D25NA120     </t>
  </si>
  <si>
    <t>TUBERÍA EVAC. PVC M1 75 mm.</t>
  </si>
  <si>
    <t>Tubería multicapa PVC en policloruro de vinilo con resistencia al fuego 1h., de diámetro exteríor 75 mm x 3 mm de espesor, en instalaciones de evacuación de aguas residuales y pluviales, para unir con piezas de igual material, mediante adhesivo. De conformidad con UNE-EN 1453 y marca de calidad AENOR, AFNOR o similar, totalmente instalada para evacuación de aguas.</t>
  </si>
  <si>
    <t xml:space="preserve">D25NA125     </t>
  </si>
  <si>
    <t>TUBERÍA EVAC. PVC M1 90 mm.</t>
  </si>
  <si>
    <t>Tubería multicapa PVC en policloruro de vinilo con resistencia al fuego 1h., de diámetro exteríor 90 mm x 3 mm de espesor, en instalaciones de evacuación de aguas residuales y pluviales, para unir con piezas de igual material, mediante adhesivo. De conformidad con UNE-EN 1453 y marca de calidad AENOR, AFNOR o similar, totalmente instalada para evacuación de aguas.</t>
  </si>
  <si>
    <t xml:space="preserve">D25NA130     </t>
  </si>
  <si>
    <t>TUBERÍA EVAC. PVC M1 110 mm.</t>
  </si>
  <si>
    <t>Tubería multicapa PVC en policloruro de vinilo con resistencia al fuego 1h., de diámetro exteríor 110 mm x 3,2 mm de espesor, en instalaciones de evacuación de aguas residuales y pluviales, para unir con piezas de igual material, mediante adhesivo. De conformidad con UNE-EN 1453 y marca de calidad AENOR, AFNOR o similar, totalmente instalada para evacuación de aguas.</t>
  </si>
  <si>
    <t xml:space="preserve">D25NA135     </t>
  </si>
  <si>
    <t>TUBERÍA EVAC. PVC M1 125 mm.</t>
  </si>
  <si>
    <t>Tubería multicapa PVC en policloruro de vinilo con resistencia al fuego 1h., de diámetro exteríor 125 mm x 3,2 mm de espesor, en instalaciones de evacuación de aguas residuales y pluviales, para unir con piezas de igual material, mediante adhesivo. De conformidad con UNE-EN 1453 y marca de calidad AENOR, AFNOR o similar, totalmente instalada para evacuación de aguas.</t>
  </si>
  <si>
    <t xml:space="preserve">D25NA160     </t>
  </si>
  <si>
    <t>TUBERÍA EVAC. PVC M1 160 mm.</t>
  </si>
  <si>
    <t xml:space="preserve">D25NM125     </t>
  </si>
  <si>
    <t>BAJANTE EVAC. PVC M1 90 mm.</t>
  </si>
  <si>
    <t>Tubería multicapa PVC en policloruro de vinilo con resistencia al fuego 1h., de diámetro exteríor 90 mm x 3 mm de espesor, en bajantes de evacuación de aguas residuales, para unir con piezas de igual material, mediante adhesivo. De conformidad con UNE-EN 1453 y marca de calidad AENOR, AFNOR o similar, totalmente instalada para evacuación de aguas.</t>
  </si>
  <si>
    <t xml:space="preserve">D25NM130     </t>
  </si>
  <si>
    <t>BAJANTE EVAC. PVC M1 110 mm.</t>
  </si>
  <si>
    <t>Tubería multicapa PVC en policloruro de vinilo con resistencia al fuego 1h., de diámetro exteríor 110 mm x 3,2 mm de espesor, en bajantes de instalaciones de evacuación de aguas residuales  para unir con piezas de igual material, mediante adhesivo. De conformidad con UNE-EN 1453 y marca de calidad AENOR, AFNOR o similar, totalmente instalada para evacuación de aguas.</t>
  </si>
  <si>
    <t xml:space="preserve">D25NM125I    </t>
  </si>
  <si>
    <t>BAJANTE EVAC. PVC M1 110 mm. INSONORIZADO</t>
  </si>
  <si>
    <t xml:space="preserve">D25NM150     </t>
  </si>
  <si>
    <t>BAJANTE EVAC. PVC M1 150 mm.</t>
  </si>
  <si>
    <t xml:space="preserve">D03DA004     </t>
  </si>
  <si>
    <t>ARQUETA REGISTRO 51x51x120 cm.</t>
  </si>
  <si>
    <t xml:space="preserve">Arqueta de registro de 51x51x120 cm. realizada con fábrica de bloques de hormigón gris 6"x8"x18" recibidos con mortero de cemento 1:3, empañetada y bruñida en su interíor, i/solera de concreto 330 Kg y tapa de hormigón armado.
</t>
  </si>
  <si>
    <t xml:space="preserve">D03DA005     </t>
  </si>
  <si>
    <t>ARQUETA REGISTRO 63x63x150 cm.</t>
  </si>
  <si>
    <t xml:space="preserve">Arqueta de registro de 63x63x150 cm. realizada con fábrica de bloques de hormigón gris 6"x8"x18" recibidos con mortero de cemento 1:3, empañetada y bruñida en su interíor, i/solera de concreto 330 Kg y tapa de hormigón armado.
</t>
  </si>
  <si>
    <t xml:space="preserve">D03DA202     </t>
  </si>
  <si>
    <t>ARQUETA SIFÓNICA 63x63x150 cm.</t>
  </si>
  <si>
    <t xml:space="preserve">Arqueta sifónica de 63x63x150 cm. realizada con fábrica de bloques de hormigón gris 6"x8"x18" recibidos con mortero de cemento 1:3, empañetada y bruñida en su interíor, i/solera de concreto 330 Kg y tapa de hormigón armado.
</t>
  </si>
  <si>
    <t xml:space="preserve">D03DA2013    </t>
  </si>
  <si>
    <t>ARQUETA SEPARADORA GRASAS 51x51x120 cm.</t>
  </si>
  <si>
    <t xml:space="preserve">CANALETA     </t>
  </si>
  <si>
    <t>CANALETA PREFABRICADA HORMIGÓN POLÍMERO</t>
  </si>
  <si>
    <t xml:space="preserve">Canaleta prefabricada de hormigón polímero, de 300 mm de ancho y 600 mm de altura media, con rejilla de fundición dúctil, incluso excavación de zanja y recibido con hormigón en masa. Medida la longitud ejecutada.
</t>
  </si>
  <si>
    <t xml:space="preserve">D03DE002     </t>
  </si>
  <si>
    <t>SUMID. SIFÓN. PVC D=90/110 mm.</t>
  </si>
  <si>
    <t>Sumidero sifónico de PVC D=90/110mm. totalmente instalado.</t>
  </si>
  <si>
    <t xml:space="preserve">D03DI001     </t>
  </si>
  <si>
    <t>ACOMET. RED GRAL. SANE. T. F. 8 m.</t>
  </si>
  <si>
    <t>Acometida domiciliaria de saneamiento a la red general, hasta una longitud de 8 m., en terreno flojo, con rotura de pavimento por medio de compresor, excavación mecánica, tubo de hormigón centrifugado D=25 cm., relleno y apisonado de zanja con tierra procedente de la excavación, i/limpieza y transporte de tierras sobrantes a pie de carga.</t>
  </si>
  <si>
    <t>0403</t>
  </si>
  <si>
    <t xml:space="preserve">0404         </t>
  </si>
  <si>
    <t>CLIMATIZACIÓN</t>
  </si>
  <si>
    <t xml:space="preserve">HTB-N140     </t>
  </si>
  <si>
    <t>VENTILADOR DE TECHO</t>
  </si>
  <si>
    <t xml:space="preserve">Ventilador de techo, de 3 aspas de 56" metálicas, color gris, con potencia de 60 Watts, con todos sus accesorios, instalado. 
</t>
  </si>
  <si>
    <t xml:space="preserve">HQS35        </t>
  </si>
  <si>
    <t>CONJUNTO HORIZONTAL DE TECHO DAIKIN HQS35</t>
  </si>
  <si>
    <t>Conjunto de aire acondicionado horizontal de techo de la marca Daikin, con una potencia de 3,4 Kw en frío, modelo HQS35, compuesto por unidad exterior RXS35 y unidad interior modelo FHQ35, i/ tubería frigorífica de conexión y termostato ambiente, totalmente instalado y funcionando.</t>
  </si>
  <si>
    <t xml:space="preserve">HQSG140      </t>
  </si>
  <si>
    <t>CONJUNTO HORIZONTAL DE TECHO DAIKIN HQSG140</t>
  </si>
  <si>
    <t>Conjunto de aire acondicionado horizontal de techo de la marca Daikin, con una potencia de 13,4 Kw en frío, modelo HQSG140C, compuesto por unidad exterior RZQS140 y unidad interior modelo FHQ140, i/ tubería frigorífica de conexión,  termostato ambiente, conexion de condensados de la unidad interior al exterior o red de saneamiento, totalmente instalado y funcionando.</t>
  </si>
  <si>
    <t xml:space="preserve">CONEXCLIM    </t>
  </si>
  <si>
    <t>CONEXIONADO A CIRCUITO HIDRÁULICO CLIMA</t>
  </si>
  <si>
    <t xml:space="preserve">Conexionado de circuito hidráulico de agua fría y caliente para climatización a la instalación existente en el edificio, incluyendo picaje en la instalación, tramo de tubería de conexionado, elementos de unión, derivación, soportación, pequeño material, material complementario, piezas especiales, aislamiento y todo lo necesario para la correcta ejecución del conexionado, conforme a la normativa vigente y órdenes de la DF. Medida la unidad ejecutada.
</t>
  </si>
  <si>
    <t xml:space="preserve">D31AE010     </t>
  </si>
  <si>
    <t>CONDUCTO DE CHAPA GALVANIZADA  AISLADA</t>
  </si>
  <si>
    <t xml:space="preserve">Suministro e instalación de conducto rectangular para impulsión/recuperación de aire en espacios interiores, construido mediante chapa de acero galvanizado de espesor según UNE, plegado en los extremos, diagonales matrizadas, para una dimensión máxima del lado mayor de 2,00 metros, con unión de tramos a 3 metros como máximo realizadas mediante juntas de tipo "METU" resistentes a la intemperie, al envejecimiento, a la temperatura e indestructibles clase M0 al fuego, aislado mediante manta de fibra de vidrio con revestimiento de aluminio, conjunto incombustible, con factor de resistencia al vapor &gt;=5.000 y conductividad térmica 0.038W/(m·K) a 20ºC, modelo ISOAIR A2  de ISOVER o equivalente, de 30 mm de espesor al menos. Se incluyen los elementos para soportación y cuelgue mediante sistema antivibratorio, los registros de inspección de conductos de tipo herméticos y accesibles según la normativa vigente, las ayudas de albañilería necesarias, así como limpieza y desinfección previa a la puesta en marcha, pequeño material y todo lo necesario para la correcta instalación según la Documentación Técnica y a instancias de la Dirección Facultativa, todo ello conforme a norma UNE 100104. Medida la superficie ejecutada, totalmente instalada.
</t>
  </si>
  <si>
    <t xml:space="preserve">2CLIM        </t>
  </si>
  <si>
    <t>DIFUSOR ROTACIONAL DRPL12BXX/DRPL16BXX - AIRZONE</t>
  </si>
  <si>
    <t xml:space="preserve">Suministro y montaje de difusor rotacional de aluminio extruido, de 12 elementos, integrado en placa cuadrada de chapa de acero galvanizado para techo modular, color blanco RAL 9010, gama AirQ, modelo DRPL12BXX o DRPL12BXX "AIRZONE", para instalar en alturas de hasta 4 m. Incluso accesorios de montaje y elementos de fijación. Totalmente montado.B) Incluye: Replanteo. Montaje y fijación del difusor.C) Criterio de medición de proyecto: Número de unidades previstas, según documentación gráfica de Proyecto.D) Criterio de medición de obra: Se medirá el número de unidades realmente ejecutadas según especificaciones de Proyecto.
</t>
  </si>
  <si>
    <t xml:space="preserve">3CLIM        </t>
  </si>
  <si>
    <t>REJILLA IMPUL.-RET.  200x100 RSDV020010AK - AIRZONE</t>
  </si>
  <si>
    <t xml:space="preserve">Suministro y montaje de rejilla de retorno de aluminio extruido, con lamas móviles verticales, de 200x100 mm, anodizado color plata, gama AirQ, modelo RSDV020010AK "AIRZONE", fijación con clips, montada en conducto rectangular no metálico. Incluso accesorios de montaje y elementos de fijación. Totalmente montada.B) Incluye: Replanteo. Montaje y fijación de la rejilla.C) Criterio de medición de proyecto: Número de unidades previstas, según documentación gráfica de Proyecto.D) Criterio de medición de obra: Se medirá el número de unidades realmente ejecutadas según especificaciones de Proyecto.
</t>
  </si>
  <si>
    <t xml:space="preserve">4CLIM        </t>
  </si>
  <si>
    <t>REJILLA IMPUL.-RET.  250x150 RSDV020010AK - AIRZONE</t>
  </si>
  <si>
    <t xml:space="preserve">Suministro y montaje de rejilla de retorno de aluminio extruido, con lamas móviles verticales, de 250x100 mm, anodizado color plata, gama AirQ, modelo RSDV025010AK "AIRZONE", fijación con clips, montada en conducto rectangular no metálico. Incluso accesorios de montaje y elementos de fijación. Totalmente montada.B) Incluye: Replanteo. Montaje y fijación de la rejilla.C) Criterio de medición de proyecto: Número de unidades previstas, según documentación gráfica de Proyecto.D) Criterio de medición de obra: Se medirá el número de unidades realmente ejecutadas según especificaciones de Proyecto.
</t>
  </si>
  <si>
    <t xml:space="preserve">5CLIM        </t>
  </si>
  <si>
    <t>REJILLA IMPUL.-RET.  350x100 RSDV020010AK - AIRZONE</t>
  </si>
  <si>
    <t xml:space="preserve">Suministro y montaje de rejilla de retorno de aluminio extruido, con lamas móviles verticales, de 350x100 mm, anodizado color plata, gama AirQ, modelo RSDV035010AK "AIRZONE", fijación con clips, montada en conducto rectangular no metálico. Incluso accesorios de montaje y elementos de fijación. Totalmente montada.B) Incluye: Replanteo. Montaje y fijación de la rejilla.C) Criterio de medición de proyecto: Número de unidades previstas, según documentación gráfica de Proyecto.D) Criterio de medición de obra: Se medirá el número de unidades realmente ejecutadas según especificaciones de Proyecto.
</t>
  </si>
  <si>
    <t xml:space="preserve">UTA          </t>
  </si>
  <si>
    <t>UNIDAD DE TRATAMIENTO Hydronic CTB2-H 15/FG6 "CIAT"</t>
  </si>
  <si>
    <t xml:space="preserve">Suministro y colocación de unidad de tratamiento de aire, Hydronic CTB2-H 15/FG6 "CIAT", con batería de agua fría de 3 filas de cobre/aluminio con separador de gotas estándar de malla metálica, de baja altura (380 mm), carrocería exterior pintada en verde (RAL 5018) y gris (RAL 7024), panel sándwich con aislamiento de lana de roca M0 de 25 mm de espesor, ventilador centrífugo de acoplamiento directo monofásico de 230 V, filtro gravimétrico plisado G4 con tratamiento antimicrobiano; con los siguientes accesorios: registro de aspiración en retorno RAS, atenuador acústico PAS, prefiltro G4 con acceso lateral CFA, atenuador acústico PAS, cuadro de control manual con selección de 3 velocidades y parada de ventilador BCM1; con válvula de tres vías con bypass (4 vías), modelo VMP469.10-1, "HIDROFIVE", con actuador STA71HDF. Totalmente montada, conexionada y puesta en marcha por la empresa instaladora para la comprobación de su correcto funcionamiento.B) Incluye: Replanteo de la unidad. Colocación y fijación de la unidad. Conexionado con las redes de conducción de agua, eléctrica, de recogida de condensados, y de ductos. Puesta en marcha.C) Criterio de medición de proyecto: Número de unidades previstas, según documentación gráfica de Proyecto.D) Criterio de medición de obra: Se medirá el número de unidades realmente ejecutadas según especificaciones de Proyecto.
</t>
  </si>
  <si>
    <t xml:space="preserve">UTA2         </t>
  </si>
  <si>
    <t>UNIDAD DE TRATAMIENTO Hydronic CTB2-H 22/FG6 "CIAT"</t>
  </si>
  <si>
    <t xml:space="preserve">Suministro y colocación de unidad de tratamiento de aire, Hydronic CTB2-H 22/FG6 "CIAT", con batería de agua fría de 3 filas de cobre/aluminio con separador de gotas estándar de malla metálica, de baja altura (380 mm), carrocería exterior pintada en verde (RAL 5018) y gris (RAL 7024), panel sándwich con aislamiento de lana de roca M0 de 25 mm de espesor, ventilador centrífugo de acoplamiento directo monofásico de 230 V, filtro gravimétrico plisado G4 con tratamiento antimicrobiano; con los siguientes accesorios: registro de aspiración en retorno RAS, atenuador acústico PAS, prefiltro G4 con acceso lateral CFA, batería eléctrica de 2 etapas precableadas, 2,5 kW, con termostato de seguridad y batería de agua fría BEC, atenuador acústico PAS, cuadro de control manual con selección de 3 velocidades y parada de ventilador BCM1; con válvula de tres vías con bypass (4 vías), modelo VMP469.10-1, "HIDROFIVE", con actuador STA71HDF. Totalmente montada, conexionada y puesta en marcha por la empresa instaladora para la comprobación de su correcto funcionamiento.B) Incluye: Replanteo de la unidad. Colocación y fijación de la unidad. Conexionado con las redes de conducción de agua, eléctrica, de recogida de condensados, y de ductos. Puesta en marcha.C) Criterio de medición de proyecto: Número de unidades previstas, según documentación gráfica de Proyecto.D) Criterio de medición de obra: Se medirá el número de unidades realmente ejecutadas según especificaciones de Proyecto.
</t>
  </si>
  <si>
    <t xml:space="preserve">RE           </t>
  </si>
  <si>
    <t>EQUIPO DE REFRIGERACIÓN Hidropack RWEB-90 "CIAT"</t>
  </si>
  <si>
    <t xml:space="preserve">Suministro e instalación de equipo de refrigeración, aire-agua, modelo Hidropack RWEB-90 "CIAT", potencia frigorífica nominal de 19,5 kW (temperatura de entrada del aire: 35°C; temperatura de salida del agua: 7°C, salto térmico: 5°C), con grupo hidráulico (vaso de expansión de 12 l, presión nominal disponible de 102 kPa) y depósito de inercia de 100 l, caudal de agua nominal de 3,4 m³/h, caudal de aire nominal de 10000 m³/h y potencia sonora de 73,8 dBA; con interruptor de caudal, filtro, termomanómetros, válvula de seguridad tarada a 4 bar y purgador automático de aire, con refrigerante R-410A, para instalación en exterior. Totalmente montada, conexionada y puesta en marcha por la empresa instaladora para la comprobación de su correcto funcionamiento.B) Incluye: Replanteo de la unidad. Colocación y fijación de la unidad y sus accesorios. Conexionado con las redes de conducción de agua, eléctrica y de recogida de condensados. Puesta en marcha.C) Criterio de medición de proyecto: Número de unidades previstas, según documentación gráfica de Proyecto.D) Criterio de medición de obra: Se medirá el número de unidades realmente ejecutadas según especificaciones de Proyecto.
</t>
  </si>
  <si>
    <t xml:space="preserve">REF          </t>
  </si>
  <si>
    <t>EQUIPO DE REFRIGERACIÓN Hidropack RWEB-120 "CIAT"</t>
  </si>
  <si>
    <t xml:space="preserve">Suministro e instalación de equipo de refrigeración, aire-agua, modelo Hidropack RWEB-140 "CIAT", potencia frigorífica nominal de 28,8 kW (temperatura de entrada del aire: 35°C; temperatura de salida del agua: 7°C, salto térmico: 5°C), con grupo hidráulico (vaso de expansión de 12 l, presión nominal disponible de 155 kPa) y depósito de inercia de 150 l, caudal de agua nominal de 5 m³/h, caudal de aire nominal de 14200 m³/h y potencia sonora de 80 dBA; con interruptor de caudal, filtro, termomanómetros, válvula de seguridad tarada a 4 bar y purgador automático de aire, con refrigerante R-410A, para instalación en exterior. Totalmente montada, conexionada y puesta en marcha por la empresa instaladora para la comprobación de su correcto funcionamiento.B) Incluye: Replanteo de la unidad. Colocación y fijación de la unidad y sus accesorios. Conexionado con las redes de conducción de agua, eléctrica y de recogida de condensados. Puesta en marcha.C) Criterio de medición de proyecto: Número de unidades previstas, según documentación gráfica de Proyecto.D) Criterio de medición de obra: Se medirá el número de unidades realmente ejecutadas según especificaciones de Proyecto.
</t>
  </si>
  <si>
    <t>0404</t>
  </si>
  <si>
    <t xml:space="preserve">0405         </t>
  </si>
  <si>
    <t>PROTECCION CONTRA INCENDIOS</t>
  </si>
  <si>
    <t xml:space="preserve">E3710        </t>
  </si>
  <si>
    <t>Extintor polvo 6 Kg</t>
  </si>
  <si>
    <t>Extintor manual de polvo seco polivalente de 6 Kg de capacidad, con trompa de vaso, completo de accesorios y soportes de montaje, timbrado por la Delegación de Industria.</t>
  </si>
  <si>
    <t xml:space="preserve">E3709        </t>
  </si>
  <si>
    <t>Extintor CO2 5 Kg</t>
  </si>
  <si>
    <t>Extintor manual de CO2 de 5 Kg de capacidad, con trompa de vaso, completo de soportes y accesorios de montaje, timbrado por la Delegación de Industria.</t>
  </si>
  <si>
    <t xml:space="preserve">08PIM00022   </t>
  </si>
  <si>
    <t>BOCA INCENDIO EMPOT. MANG. SEMIRRÍG. DIÁM 25 mm ARMARIO</t>
  </si>
  <si>
    <t>Boca de incendio equipada, empotrada, formada por: armario metálico pintado, puerta de vidrio y marco de acero cromado, con devanadera de chapa de acero plegada y pintada, abatible, con toma axial, válvula de 25 mm (1") de cierre esferico, de latón, manguera de 25 m y 25 mm de diám. de trama semirrígida, no autocolapsable, para una presión de 15 kg/cm2 y una resistencia a tracción no menor de 1500 kg/cm2, lanza de aluminio de tres efectos, chorro, pulverización y paro, manómetro de 0 a 15 kg/cm2, soporte del equipo, incluso montaje, conexión y ayudas de albañilería; instalado según CTE y RIPCI. Medida la unidad instalada.</t>
  </si>
  <si>
    <t xml:space="preserve">08PIC00019   </t>
  </si>
  <si>
    <t>CANALIZACIÓN SUPERFICIAL AC. NEGRO ESTIRADO DIÁM. 3"</t>
  </si>
  <si>
    <t>m</t>
  </si>
  <si>
    <t>Canalización, en montaje superficial, realizada con tubería de acero negro estirada, sin soldadura, calidad según UNE 19040, de 88,9 mm diám. exterior (3") y 4,05 mm de espesor, (3") uniones soldadas, pintada con una mano de imprimación con minio de plomo y dos manos de esmalte sintético, p. p. de piezas especiales, pasamuros y elementos de sujección, pequeño material y ayudas de albañilería; instalada según CTE y RIPCI. Medida la longitud ejecutada.</t>
  </si>
  <si>
    <t xml:space="preserve">01.3.02.34BW </t>
  </si>
  <si>
    <t>GRUPO PRESION 24 m3/h 70 m.c.a.</t>
  </si>
  <si>
    <t xml:space="preserve">Ud. Suministro e instalación de grupo de presión contra incendios para un caudal nominal de 24 m3/h. a una presión 70 m.c.a., de la casa comercial WILO o equivalente, dotado de bomba principal eléctrica + Jockey, compuesto por el siguiente equipamiento:
COMPONENTES PRINCIPALES.
-	Bomba Principal Eléctrica
-	Bomba auxiliar jockey.
-	Acumulador de membrana de 24 l./ 7 kg/ cm2.
-	Válvulas de retención por bomba en impulsión.
-	Válvulas de regulación por bomba en impulsión.
-	Manguitos antivibratorio por bomba in impulsión
-	Conjunto de presostatos y manómetro.
-	Válvula limitadora de presión por bomba principal.
-	Presostato de seguridad “Bomba en Marcha”.
-	Motor eléctrico.
-	Colector de impulsión. 3"
-	Cuadros eléctricos de arranque y control.
-	Colector de pruebas y caudalímetro de rotámetro en derivación. 3" mm
Todo montado eléctrica y mecánicamente sobre bancada, completamente instalado y conectado al aljibe, conexionado eléctrico y de control. Además se incluye p.p. de pequeño material,  piezas especiales, ayudas de albañilería, así como todo lo necesario para su correcta instalación según la Documentación Técnica.
</t>
  </si>
  <si>
    <t>0405</t>
  </si>
  <si>
    <t>CEREMA_04</t>
  </si>
  <si>
    <t xml:space="preserve">CEREMA_05    </t>
  </si>
  <si>
    <t>CARPINTERIAS</t>
  </si>
  <si>
    <t xml:space="preserve">PPA214       </t>
  </si>
  <si>
    <t>PUERTA PASO TIPO A; 2,14x2,66 m.</t>
  </si>
  <si>
    <t xml:space="preserve">Puerta de paso ciega de madera de caoba lacada, de dimensiones 2140x2660 mm. integrada en fachada de lamas verticales, incluso precerco de pino de 70x30 mm. y herrajes de colgar de libro de 4" y de cierre de acero inoxidable, montada, incluso p.p. de medios auxiliares.
</t>
  </si>
  <si>
    <t xml:space="preserve">PPB180       </t>
  </si>
  <si>
    <t>PUERTA PASO TIPO B; 1,80x2,66 m.</t>
  </si>
  <si>
    <t xml:space="preserve">Puerta de paso ciega de madera de caoba lacada, de dimensiones 1800x2660 mm. integrada en fachada de lamas verticales, incluso precerco de pino de 70x30 mm. y herrajes de colgar de libro de 4" y de cierre de acero inoxidable, montada, incluso p.p. de medios auxiliares.
</t>
  </si>
  <si>
    <t xml:space="preserve">PPC180       </t>
  </si>
  <si>
    <t>PUERTA PASO TIPO C: 1,80x2,66 m.</t>
  </si>
  <si>
    <t xml:space="preserve">Puerta de paso ciega lisa, de caoba lacada, de dimensiones 1800x2660 mm., incluso precerco de pino de 70x30 mm., galce o cerco visto de DM rechapado de caoba de 70x30 mm., tapajuntas lisos de DM rechapado de caoba 70x10 mm. en ambas caras, y herrajes de colgar y de cierre de acero inoxidable, montada, incluso p.p. de medios auxiliares.
</t>
  </si>
  <si>
    <t xml:space="preserve">PPD180       </t>
  </si>
  <si>
    <t>PUERTA PASO TIPO D; 1,80x2,66 m.</t>
  </si>
  <si>
    <t xml:space="preserve">Puerta de paso ciega de madera de caoba lacada, de dimensiones 1800x2660 mm. integrada en panel fonico interior, incluso precerco de pino de 70x30 mm. y herrajes de colgar de libro de 4" y de cierre de acero inoxidable, montada, incluso p.p. de medios auxiliares.
</t>
  </si>
  <si>
    <t xml:space="preserve">PPE88        </t>
  </si>
  <si>
    <t>PUERTA PASO TIPO E: 1,06x2,66 m.</t>
  </si>
  <si>
    <t xml:space="preserve">Puerta de paso ciega lisa, de caoba lacada, de dimensiones 880x2100 mm., incluso precerco de pino de 70x30 mm., galce o cerco visto de DM rechapado de caoba de 70x30 mm., tapajuntas lisos de DM rechapado de caoba 70x10 mm. en ambas caras, y herrajes de colgar y de cierre de acero inoxidable, montada, incluso p.p. de medios auxiliares.
</t>
  </si>
  <si>
    <t xml:space="preserve">PPF88        </t>
  </si>
  <si>
    <t>PUERTA PASO TIPO F; 1,06x2,66 m.</t>
  </si>
  <si>
    <t xml:space="preserve">Puerta de paso ciega de madera de caoba lacada, de dimensiones 880x2100 mm. integrada en fachada de lamas verticales, incluso precerco de pino de 70x30 mm. y herrajes de colgar de libro de 4" y de cierre de acero inoxidable, montada, incluso p.p. de medios auxiliares.
</t>
  </si>
  <si>
    <t xml:space="preserve">PPG300       </t>
  </si>
  <si>
    <t>PUERTA PASO TIPO G: 3,00x2,66 m.</t>
  </si>
  <si>
    <t xml:space="preserve">Puerta de paso ciega lisa, de caoba lacada, de dimensiones 3000x2660 mm., incluso precerco de pino de 70x30 mm., galce o cerco visto de DM rechapado de caoba de 70x30 mm., tapajuntas lisos de DM rechapado de caoba 70x10 mm. en ambas caras, y herrajes de colgar y de cierre de acero inoxidable, montada, incluso p.p. de medios auxiliares.
</t>
  </si>
  <si>
    <t xml:space="preserve">PPH300       </t>
  </si>
  <si>
    <t>PUERTA PASO TIPO H: 3,00x2,66 m.</t>
  </si>
  <si>
    <t xml:space="preserve">Puerta de paso ciega de madera de caoba lacada, de dimensiones 3000x2660 mm. integrada en fachada de lamas verticales, incluso precerco de pino de 70x30 mm. y herrajes de colgar de libro de 4" y de cierre de acero inoxidable, montada, incluso p.p. de medios auxiliares.
</t>
  </si>
  <si>
    <t xml:space="preserve">PPM1180      </t>
  </si>
  <si>
    <t>PUERTA PASO TIPO M1: 1,80x2,66 m.</t>
  </si>
  <si>
    <t xml:space="preserve">PPM288       </t>
  </si>
  <si>
    <t>PUERTA PASO TIPO M2: 0,88x2,66 m.</t>
  </si>
  <si>
    <t xml:space="preserve">Puerta de paso ciega lisa, de caoba lacada, de dimensiones 880x2660 mm., incluso precerco de pino de 70x30 mm., galce o cerco visto de DM rechapado de caoba de 70x30 mm., tapajuntas lisos de DM rechapado de caoba 70x10 mm. en ambas caras, y herrajes de colgar y de cierre de acero inoxidable, montada, incluso p.p. de medios auxiliares.
</t>
  </si>
  <si>
    <t xml:space="preserve">CAR00        </t>
  </si>
  <si>
    <t>AMAESTRAMIENTO DE CERRADURAS</t>
  </si>
  <si>
    <t xml:space="preserve">Amaestramiento de puertas de entrada, segun planos de carpinteria.
</t>
  </si>
  <si>
    <t xml:space="preserve">VEN01        </t>
  </si>
  <si>
    <t>VENTANA TIPO 01 (hueco = 4,05x0,56 m. )</t>
  </si>
  <si>
    <t xml:space="preserve">Carpintería exterior para ventanas de cuatro hojas correderas en madera de caoba, lacada, hojas sin partelunas, incluso precerco de 70x35 mm., galce o cerco visto macizo de 70x30 mm., herrajes de colgar, cierre y deslizamiento, montada y con p.p. de medios auxiliares, de dimensiones totales de hueco 2,66x1,95 m.
</t>
  </si>
  <si>
    <t xml:space="preserve">VEN02        </t>
  </si>
  <si>
    <t>VENTANA TIPO 02  (hueco = 2,10x1,95 + 0,56 x1,95 m. )</t>
  </si>
  <si>
    <t xml:space="preserve">Ventanas de balconeras de dos hojas abatibles y altillos batientes de dos hojas en madera de caoba lacada, con hojas sin partelunas , incluso precerco de pino 70x35 mm., tapajuntas interiores lisos de caoba macizos 70x12 mm. y herrajes de colgar y de cierre de latón, montada y con p.p. de medios auxiliares.
</t>
  </si>
  <si>
    <t xml:space="preserve">VEN03        </t>
  </si>
  <si>
    <t>VENTANA TIPO 03: MAMPARA FIJA ACERO GALVAN.</t>
  </si>
  <si>
    <t xml:space="preserve">Mampara fija con perfiles conformados en frío de acero galvanizado de 1 mm. de espesor, formando bastidor con lamas fijas segun detalle, con junquillos a presión de fleje de acero galvanizado de 0,5 mm. de espesor con cantoneras en encuentro; patillas para anclaje de 10 cm. i/corte, preparación y soldadura de perfiles en taller, ajuste y montaje en obra.
</t>
  </si>
  <si>
    <t xml:space="preserve">VEN04        </t>
  </si>
  <si>
    <t>VENTANA TIPO 04 (hueco = 1,00x1,66 m. ) OSCILOB.</t>
  </si>
  <si>
    <t xml:space="preserve">Ventana de madera de caoba, de dos hojas oscilobatientes, de 100x166 cm. de medidas totales, compuesta por cerco, hoja y herrajes bicromatados de colgar y de seguridad, instalada sobre precerco de madera de pino y ajustada, incluso con p.p. de medios auxiliares.
</t>
  </si>
  <si>
    <t xml:space="preserve">VEN05        </t>
  </si>
  <si>
    <t>VENTANA TIPO 05  (hueco = 0,56X0,56 m. )</t>
  </si>
  <si>
    <t xml:space="preserve">Ventanas de hojas abatibles en madera de caoba lacada, con hoja sin partelunas , incluso precerco de pino 70x35 mm., tapajuntas interiores lisos de caoba macizos 70x12 mm. y herrajes de colgar y de cierre de latón, montada y con p.p. de medios auxiliares.
</t>
  </si>
  <si>
    <t xml:space="preserve">VEN06        </t>
  </si>
  <si>
    <t>VENTANA TIPO 06 FIJO S/PARTEL.CAOBA</t>
  </si>
  <si>
    <t xml:space="preserve">Marco ventanal fijo para acristalar, sin partelunas, realizado en madera de caoba lacada integrada en paneles fonicos de auditorio, con cerco de sección 9x7 cm., colocado sobre precerco de pino 90x40 mm., incluso junquillos de 2x2 cm. y tapajuntas lisos de roble macizo 85x15 mm., en ambas caras, montado y con p.p. de medios auxiliares.
</t>
  </si>
  <si>
    <t xml:space="preserve">VEN07        </t>
  </si>
  <si>
    <t>VENTANA TIPO 07 FIJO S/PARTEL.CAOBA</t>
  </si>
  <si>
    <t xml:space="preserve">Marco ventanal fijo para acristalar, sin partelunas, realizado en madera de caoba lacada, con cerco de sección 9x7 cm., colocado sobre precerco de pino 90x40 mm., incluso junquillos de 2x2 cm. y tapajuntas lisos de roble macizo 85x15 mm., en ambas caras, montado y con p.p. de medios auxiliares.
</t>
  </si>
  <si>
    <t xml:space="preserve">VEN08        </t>
  </si>
  <si>
    <t>VENTANA TIPO 08  (hueco =1,00X2,66 m. )</t>
  </si>
  <si>
    <t xml:space="preserve">Ventanas de balconeras de una hoja abatible y altillo batiente de una hoja en madera de caoba lacada, con hojas sin partelunas , incluso precerco de pino 70x35 mm., tapajuntas interiores lisos de caoba macizos 70x12 mm. y herrajes de colgar y de cierre de latón, montada y con p.p. de medios auxiliares.
</t>
  </si>
  <si>
    <t xml:space="preserve">VEN09        </t>
  </si>
  <si>
    <t>VENTANA TIPO 09</t>
  </si>
  <si>
    <t xml:space="preserve">Ventanas de panos fijos y abatibles; balconeras de dos hojas abatibles en madera de caoba lacada con hojas sin partelunas y panos fijos segun detalle de carpinterias, incluso precerco de pino 70x35 mm., tapajuntas interiores lisos de caoba macizos 70x12 mm. y herrajes de colgar y de cierre de latón, montada y con p.p. de medios auxiliares.
</t>
  </si>
  <si>
    <t xml:space="preserve">VEN10        </t>
  </si>
  <si>
    <t>VENTANA TIPO 10 FIJO S/PARTEL.CAOBA</t>
  </si>
  <si>
    <t xml:space="preserve">VEN11        </t>
  </si>
  <si>
    <t>VENTANA TIPO 11 FIJO S/PARTEL.CAOBA</t>
  </si>
  <si>
    <t xml:space="preserve">VEN12        </t>
  </si>
  <si>
    <t>VENTANA TIPO 12 FIJO S/PARTEL.CAOBA</t>
  </si>
  <si>
    <t xml:space="preserve">050114       </t>
  </si>
  <si>
    <t>MAMPARA LAMINADO COMPACTO</t>
  </si>
  <si>
    <t>Mampara de laminado compacto tipo formica con puertas, herrajes y condenas de acero inoxidable tipo Sistema PBA-500 de Arcon, montada y con p.p. de medios auxiliares.</t>
  </si>
  <si>
    <t xml:space="preserve">050115       </t>
  </si>
  <si>
    <t>LAMAS DE MADERA</t>
  </si>
  <si>
    <t xml:space="preserve">Celosía de lamas fijas de madera de 145x30 mm., de madera de caoba, colocada sobre estructura fija galvanizada y lacada con secado al horno. Incluido montaje.
</t>
  </si>
  <si>
    <t xml:space="preserve">E13SB040     </t>
  </si>
  <si>
    <t>BARANDA TUBO ACERO NEGRO</t>
  </si>
  <si>
    <t>m.</t>
  </si>
  <si>
    <t xml:space="preserve">Barandilla escalera de 90 cm. de altura, construida con perfiles de tubo hueco de acero laminado en frío, con pasamanos de sección circular de diámetro 50 mm. y 1 mm. de espesor y barrote vertical de tubo redondo de 15 mm. de diámetro, con prolongación para anclaje a la losa, separados 10 cm., elaborada en taller y montaje en obra.
</t>
  </si>
  <si>
    <t xml:space="preserve">E13SP010     </t>
  </si>
  <si>
    <t>PASAMANOS ACERO INOXIDABLE</t>
  </si>
  <si>
    <t xml:space="preserve">Pasamanos de acero inoxidable, fijado mediante soportes de cuadradillo de acero, atornillados al pasamanos y recibidos al peto de muro de concreto armado, montado y con p.p. de medios auxiliares.
</t>
  </si>
  <si>
    <t xml:space="preserve">ENCIMTRESP   </t>
  </si>
  <si>
    <t>ENCIMERA TRIPLE TABLERO COMPACTO</t>
  </si>
  <si>
    <t xml:space="preserve">Encimera realizada con triple panel de compacto fenólico ignífugo de Formica o similar de 10 mm de espesor ensamblados con esquinas a inglete, incluso faldon, copete y apertura de huecos para encastrar lavabo/fregadero e instalación, con p.p. de estructura auxiliar de sujeción de acero galvanizado, perfilería de montaje, tornilleria, y anclajes. Medida la longitud ejecutada.
</t>
  </si>
  <si>
    <t>CEREMA_05</t>
  </si>
  <si>
    <t xml:space="preserve">CEREMA_06    </t>
  </si>
  <si>
    <t>ACABADOS</t>
  </si>
  <si>
    <t xml:space="preserve">0801         </t>
  </si>
  <si>
    <t>REVESTIMIENTOS VERTICALES</t>
  </si>
  <si>
    <t xml:space="preserve">E08PKP010    </t>
  </si>
  <si>
    <t>REVESTIMIENTO HIDRÓFOBO</t>
  </si>
  <si>
    <t>Revestimiento de fachadas con mortero hidrófobo, estanco al agua de lluvia y permeable al vapor de agua, en un espesor aproximado entre 10 y 15 mm., compuesto por cemento Portland y cargas minerales, aditivado en masa con polímeros de Siloxano. Aplicado sobre soporte de fábrica de bloques de  hormigón. Con acabado textura superficial media, en color a determinar, i/p.p. de colocación de malla mortero en los encuentros de soportes de distinta naturaleza, i/p.p. de medios auxiliares, se descontarán huecos mayores de 3 m2.</t>
  </si>
  <si>
    <t xml:space="preserve">E27EEL0101   </t>
  </si>
  <si>
    <t>PINTU. ACRILICA LISO BLANCO</t>
  </si>
  <si>
    <t>Pintura acrílica, impermeable y lavable liso blanco, en paramentos verticales y horizontales, dos manos, incluso aparejado, plastecido, lijado y dos manos.</t>
  </si>
  <si>
    <t xml:space="preserve">BARN         </t>
  </si>
  <si>
    <t>LACADO CARPINTERÍA MADERA</t>
  </si>
  <si>
    <t>Lacado mediante pintura al esmalte sintético tipo laca pigmentada mate, sobre carpintería de madera, previo sellado de nudos, mano de imprimación, dos rendidas de aparejo, lijados, mano de laca a pistola y mano final de laca sin pulimentar.</t>
  </si>
  <si>
    <t xml:space="preserve">N08.01.02    </t>
  </si>
  <si>
    <t>PANELES MADERA FÓNICA</t>
  </si>
  <si>
    <t>M2</t>
  </si>
  <si>
    <t xml:space="preserve">N08.01.03    </t>
  </si>
  <si>
    <t>REVESTIMIENTO PAPEL VINILICO TIPO VESCOM</t>
  </si>
  <si>
    <t xml:space="preserve">Revestimiento papel vinílico tipo Vescom sobre paramentos con un gramaje de 235 en rollos de 10 m. de longitud y 0,50 m. de anchura, tomado con adhesivo vinílico.
</t>
  </si>
  <si>
    <t xml:space="preserve">E03096       </t>
  </si>
  <si>
    <t>PANELES FENÓLICO EXTERIOR</t>
  </si>
  <si>
    <t xml:space="preserve">E03097       </t>
  </si>
  <si>
    <t>ZÓCALO PORCELÁNICO FORMATO MEDIO</t>
  </si>
  <si>
    <t>M</t>
  </si>
  <si>
    <t xml:space="preserve">13EEE00004   </t>
  </si>
  <si>
    <t>PINTURA ESMALTE SINTÉTICO S/CARP. METÁLICA</t>
  </si>
  <si>
    <t>0801</t>
  </si>
  <si>
    <t xml:space="preserve">0802         </t>
  </si>
  <si>
    <t>PAVIMENTOS</t>
  </si>
  <si>
    <t xml:space="preserve">E11H050      </t>
  </si>
  <si>
    <t>PAV. HORMIGON PULIDO</t>
  </si>
  <si>
    <t>Pavimento de hormigon armado de 5 cm de espesor, con malla electrosoldada de 10x10x5, i/corte de juntas de dilatación/retracción y acero de refuerzo para cortante en rincones y esquinas, limpieza del hormigón con máquina de agua de alta presión.</t>
  </si>
  <si>
    <t xml:space="preserve">PELD         </t>
  </si>
  <si>
    <t>PELDAÑO HORMIGÓN RUGOSO</t>
  </si>
  <si>
    <t xml:space="preserve">Formación de peldaño a base de hormigon armado de 5 cm de espesor con acabado rugoso antideslizante, con malla electrosoldada de 10x10x5, i/corte de juntas de dilatación/retracción y acero de refuerzo para cortante en rincones y esquinas, limpieza del hormigón con máquina de agua de alta presión.
</t>
  </si>
  <si>
    <t xml:space="preserve">MES          </t>
  </si>
  <si>
    <t>MESETA ESCALERA HORMIGON RUGOSO</t>
  </si>
  <si>
    <t xml:space="preserve">Formación de mesetas de escaleras a base de hormigon armado de 5 cm de espesor con acabado rugoso antideslizante, con malla electrosoldada de 10x10x5, i/corte de juntas de dilatación/retracción y acero de refuerzo para cortante en rincones y esquinas, limpieza del hormigón con máquina de agua de alta presión.
</t>
  </si>
  <si>
    <t xml:space="preserve">N08.02.01    </t>
  </si>
  <si>
    <t>MOQUETA</t>
  </si>
  <si>
    <t xml:space="preserve">Pavimento de moqueta de fibra sintética 100% poliamida, por proceso tufting, en pelo cortado, tráfico intenso, absorción acústica 34 dB, reacción al fuego CFL  (s/n UNE-23727), tomada con pegamento sobre capa de pasta niveladora, instalada, medida la superficie ejecutada.
</t>
  </si>
  <si>
    <t xml:space="preserve">N08.02.02    </t>
  </si>
  <si>
    <t>PORCELANICO RECTIFICADO GRAN FORMATO</t>
  </si>
  <si>
    <t xml:space="preserve">Suministro y ejecución de recubrimiento cerámico mediante el método de colocación en capa fina, de baldosade gres porcelánico de gran formato, rectificado y biselado, espesor  de 10,8 mm., conformadas por prensado en seco a unos 450 Kg/cm2,  tratadas en monococión a temperatura máxima de 1220º C. Con una  absorción de agua muy baja inferior a 0,1%, recibidas con adhesivo cementoso mejorado con tiempo abierto ampliado y rejuntadas con mortero de juntas cementoso color a elegir por la Supervision,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Incluso limpieza y comprobación del grado de humedad de la base. Replanteo de niveles. Colocación del mallazo. Extendido de la capa de mortero. Replanteo de la disposición de las baldosas y juntas de movimiento. Aplicación del adhesivo.
</t>
  </si>
  <si>
    <t xml:space="preserve">N08.02.03    </t>
  </si>
  <si>
    <t>PORCELANICO RECTIFICADO FORMATO MEDIO</t>
  </si>
  <si>
    <t xml:space="preserve">Solado de gres porcelánico prensado esmaltado rectificado, en baldosas de 30x30 cm. color a elegir por la Supervision, para tránsito denso (Abrasión IV),recibido con adhesivo porcelánico, sobre recrecido de mortero de cemento de 5 cm. de espesor, i/rejuntado con lechada de cemento blanco y limpieza, i/rodapié del mismo material de 8x30 cm.,medido en superficie realmente ejecutada.
</t>
  </si>
  <si>
    <t xml:space="preserve">E03088       </t>
  </si>
  <si>
    <t>TARIMA MADERA NATURAL</t>
  </si>
  <si>
    <t xml:space="preserve">Pavimento flotante de tarima natural de 960x96x15 mm., machihembrada en sus cuatro lados, con dos capas de barniz de secado ultravioleta y dos capas de terminación de barniz poliuretano, colocadas con clips cada 70 cm., colocado sobre lámina de polietileno celular de 2 mm. de espesor con film de polietileno de 0,2 mm. incorporado barrera anti-vapor, incluso recrecido de piso, i/p.p. de recortes y rodapié, medida la superficie ejecutada.
</t>
  </si>
  <si>
    <t xml:space="preserve">E03089       </t>
  </si>
  <si>
    <t>PIEDRA ARTIFICIAL GRIS</t>
  </si>
  <si>
    <t xml:space="preserve">Solado de piedra artificial color gris, recibido con mortero de cemento, i/rejuntado con lechada de cemento y limpieza i/p.p. de recrecido de piso, recortes y rodapié, medida la superficie ejecutada.
</t>
  </si>
  <si>
    <t>0802</t>
  </si>
  <si>
    <t xml:space="preserve">0803         </t>
  </si>
  <si>
    <t>TECHOS</t>
  </si>
  <si>
    <t xml:space="preserve">E08TAE050    </t>
  </si>
  <si>
    <t>PLAFOND CONTINUO</t>
  </si>
  <si>
    <t xml:space="preserve">Falso techo de placas de escayola de 120x60 cm., recibido con esparto y pasta de escayola, i/p.p. de elementos de remate y accesorios de fijación, montaje y desmontaje de andamios, medido deduciendo huecos superiores a 2 m2.
</t>
  </si>
  <si>
    <t xml:space="preserve">E03084       </t>
  </si>
  <si>
    <t>PLAFOND CONTINUO HIDRÓFUGO</t>
  </si>
  <si>
    <t xml:space="preserve">Falso techo formado por una placa de yeso laminado resistente al agua de 13 mm. de espesor, colocada sobre una estructura oculta de acero galvanizado, formada por perfiles T/C de 47 mm. cada 40 cm. y perfilería U de 34x31x34 mm., i/replanteo auxiliar, accesorios de fijación, nivelación y repaso de juntas con cinta y pasta, montaje y desmontaje de andamios, terminado, medido deduciendo huecos superiores a 2 m2. 
</t>
  </si>
  <si>
    <t xml:space="preserve">E03086       </t>
  </si>
  <si>
    <t>PLAFOND VIRUTA DE MADERA 60X60</t>
  </si>
  <si>
    <t xml:space="preserve">Falso techo formado por paneles acústicos de viruta de madera fina con magnesita y una superficie porosa de 600x600 mm. en color natural de 25 mm. de espesor, con canto oculto biselado, suspendido de perfilería oculta, i/p.p. de elementos de remate, accesorios de fijación y andamiaje, medido deduciendo huecos superiores a 2 m2.
</t>
  </si>
  <si>
    <t xml:space="preserve">E03087       </t>
  </si>
  <si>
    <t>PLAFOND FÓNICO CONTINUO</t>
  </si>
  <si>
    <t xml:space="preserve">10TFT90005   </t>
  </si>
  <si>
    <t>PLAFOND FONICO 60X60</t>
  </si>
  <si>
    <t xml:space="preserve">Falso techo modular de placas acústicas registrables, autoportantes, de la gama de techos fonicos, formato 600x600 color a elegir por la Supervision, clasificación M1 melamina con tratamiento ignifugo, resistencia al hinchazón según la UNE 317 (espesor de la placa indicado) 3.7, placas con perfilería oculta suspendidas de elementos metálicos roscados regulables cada 1,20 m2 máximo, perfilería de 24 mm de acero galvanizado lacado de color blanco, incluso p.p. de elementos de remate, perfiles primarios, secundarios y cercos de elementos de instalaciones.  Atenuación  acústica de la placa con velo acústico 39dB.  No se incluye perfilería perimetral.
</t>
  </si>
  <si>
    <t xml:space="preserve">E27EEL010    </t>
  </si>
  <si>
    <t>Pintura plastica liso blanco, en paramentos horizontales, dos manos, incluso aparejado, plastecido, lijado y dos manos.</t>
  </si>
  <si>
    <t>0803</t>
  </si>
  <si>
    <t xml:space="preserve">0805         </t>
  </si>
  <si>
    <t>EQUIPAMIENTO DE ASEOS</t>
  </si>
  <si>
    <t xml:space="preserve">080501       </t>
  </si>
  <si>
    <t>DISPENSADOR DE TOALLAS PEQUEÑO</t>
  </si>
  <si>
    <t>Dispensador de toallas pequeño de acero tipo ASI 94623 o equivalente.</t>
  </si>
  <si>
    <t xml:space="preserve">080502       </t>
  </si>
  <si>
    <t>DOSIFICADOR DE JABON</t>
  </si>
  <si>
    <t>Dosificador de jabon Aquacon 31729150 o similar.</t>
  </si>
  <si>
    <t xml:space="preserve">E21MI070     </t>
  </si>
  <si>
    <t>PORTARROLLOS ACERO INOX.</t>
  </si>
  <si>
    <t>Portarrollos de acero inoxidable 1S-10 AISI 304 doble rollo "Bobrick" modelo B-4288 de la serie contura, para montaje en superficie, antirrobo, con cerradura y construcción soldada..</t>
  </si>
  <si>
    <t xml:space="preserve">E21MI080     </t>
  </si>
  <si>
    <t>CONTENEDOR DE DESECHOS</t>
  </si>
  <si>
    <t>Contenedor para desechos de compresas "Bobrick" B-270 de la serie Contura, en acero inoxidable con acabado satinado.</t>
  </si>
  <si>
    <t xml:space="preserve">080503       </t>
  </si>
  <si>
    <t>PAPELERA</t>
  </si>
  <si>
    <t>Papelera "Bobrick" Modelo B-279 de acero inoxidable con acabado satinado</t>
  </si>
  <si>
    <t xml:space="preserve">E2710        </t>
  </si>
  <si>
    <t>Lavabo para encastrar</t>
  </si>
  <si>
    <t>Lavabo para encastrar, realizado en porcelana vitrificada, en color blanco, marca ROCA, modelo NEOSELENE, de dimensiones: 510 x 395 x 180 mm. (Largo x Ancho x Alto), con sombrero de desagüe sin cierre, equipado con grifería electronica con limitador de caudal, marca AQUACON INFRA Lavabo, montaje frontal, cromada, formada por : -Grifo monomando con aireador, elementos de fijación, valvulas antirretorno, baterias, válvula de desagüe. -Juego de anclaje para la sujeción. -Racores de conexión flexibles de ø 15 mm. -Llaves de regulación cromadas marca Shell, de ø 15 mm. -Sifón fundido TOTEM o similar.</t>
  </si>
  <si>
    <t xml:space="preserve">E2723A       </t>
  </si>
  <si>
    <t>Lavabo minusválidos</t>
  </si>
  <si>
    <t>Lavabo mural, realizado en porcelana vitrificada, en color blanco, marca DURAVIT, modelo HAPPY D, de dimensiones 600x410 mm, equipado con grifería con limitador de caudal, marca VOLA, modelo: HV1, cromada, formada por : -Grifo monomando con aireador, elementos de fijación, valvula antirretorno, baterias, válvula de desagüe. -Juego de anclaje para la sujeción con soporte Multisystem del lavabo ajustable en altura. - Conexiones flexibles de agua  y desagüe, para absorber la diferencia de altura. - Llaves de regulación cromadas marca Shell, de ø 15 mm. -Sifón fundido TOTEM o similar.</t>
  </si>
  <si>
    <t xml:space="preserve">E2733        </t>
  </si>
  <si>
    <t>Inodoro suspendido blanco</t>
  </si>
  <si>
    <t xml:space="preserve">Inodoro suspendido para fluxor aculto y descarga horizontal, realizado en porcelana vitrificada, en color blanco, cisterna para empotrar, Marca: Duravit o similar. Modelo: Architec. Con pulsador de acero para accionamiento del fluxor, Marca: Geberit. Modelo: Mambo. Soportes metálicos homologados, completo de fluxor, accesorios de montaje, asiento y tapa de celulit con cierre amortiguado, racor de conexión en cobre cromado y válvula de regulación de ø 20 mm, tornillos y elementos de fijación. Incluso bastidor metálico para montaje de todos los elementos.
</t>
  </si>
  <si>
    <t xml:space="preserve">E2770        </t>
  </si>
  <si>
    <t>barra de apoyo</t>
  </si>
  <si>
    <t>Barra de apoyo para lavabos e inodoros de minusválidos, en acero inoxidable abatible con portarrollos tipo Aquacon 340901B o similar, anclada al muro con placa de acero soldada.</t>
  </si>
  <si>
    <t xml:space="preserve">E2742        </t>
  </si>
  <si>
    <t>Urinario tipo mural</t>
  </si>
  <si>
    <t>Urinario de porcelana vitrificada en color blanco, marca Duravit o equivalente, modelo Starck 1. Con pulsador de acero de descarga de depósito, Marca: Geberit. Modelo: Mambo. completo de soportes y demás accesorios de montaje, sifón curvo de ø 40 mm.</t>
  </si>
  <si>
    <t xml:space="preserve">08FSD00002   </t>
  </si>
  <si>
    <t>PLATO DUCHA CHAPA DE ACERO ESMALTADA COLOR BLANCO</t>
  </si>
  <si>
    <t xml:space="preserve">Plato de ducha para revestir, en chapa de acero especial esmaltada con porcelana vitrificada, en color blanco de 1,25x1,10 m y equipo de grifería marca AQUACON INFRA ducha, cromada, formada por : -Grifo monomando con aireador, ducha teléfono, elementos de fijación, valvulas antirretorno, baterias, válvula de desagüe, llaves de regulación cromadas marca Shell, de ø 15 mm. -Sifón fundido TOTEM o similar, e instrucciones del fabricante, incluso colocación, sellado y ayudas de albañilería. Medida la unidad instalada.
</t>
  </si>
  <si>
    <t>0805</t>
  </si>
  <si>
    <t xml:space="preserve">0806         </t>
  </si>
  <si>
    <t>VARIOS</t>
  </si>
  <si>
    <t xml:space="preserve">E10INX080    </t>
  </si>
  <si>
    <t>SELLADO JUNTA DE DILATACIÓN</t>
  </si>
  <si>
    <t>Sellado de juntas de dilatación con Satecma Elastic PM33, en colores de la carta, incluso imprimación Primer 1833 dónde sea necesario y colocación de fondo de juntas de polipropileno ancho 10 mm., incluso medios auxiliares.</t>
  </si>
  <si>
    <t xml:space="preserve">E10INX0801   </t>
  </si>
  <si>
    <t>JUNTA SISMICA</t>
  </si>
  <si>
    <t>Junta sismica con sistema de obturación estanco formda por perfiles de aleación de aluminio y perfil elástico intercambiable termosoldable.</t>
  </si>
  <si>
    <t xml:space="preserve">N08.06       </t>
  </si>
  <si>
    <t>BUTACA SALA CONFERENCIAS / SALON DE ACTOS</t>
  </si>
  <si>
    <t xml:space="preserve">Butaca tipo Audit o similar, con asiento y respaldo de espuma de poliuretano auto-extinguible inyectado, con volumen ergonomico, de recuperacion estable y gran confort, con estructura estabilizadora de acero para unir el mecanismo de abatible a los laterales, asiento y respaldo, con tapiceria ignifuga, con pala de escritura y sistema de instalacion sobre angulo recto y sobre suelo inclinado, en terminaciones a definir por la Supervision, completamente instalada segun planos de detalle.
</t>
  </si>
  <si>
    <t>0806</t>
  </si>
  <si>
    <t>CEREMA_06</t>
  </si>
  <si>
    <t xml:space="preserve">CEREMA_07    </t>
  </si>
  <si>
    <t>VIDRIERIA Y TRANSLUCIDOS</t>
  </si>
  <si>
    <t xml:space="preserve">ACUSTIC      </t>
  </si>
  <si>
    <t>ACRIST. 5+CAMARA 6+4+4 BUT. INCOLOR</t>
  </si>
  <si>
    <t xml:space="preserve">Acristalamiento (5/cámara 6/4+4) compuesto por luna incolora transparente de 5mm. de espesor, cámara y vidrio laminar de seguridad simple, compuesto por dos vidrios de 4 mm. de espesor unidos mediante lámina de butiral de polivinilo incoloro, fijación sobre carpintería con acuñado mediante calzos perimetrales y laterales y sellado en frío con silicona incolora, incluso colocación de junquillos, según CTE. Medida la superficie ejecutada.
</t>
  </si>
  <si>
    <t xml:space="preserve">E16JA050     </t>
  </si>
  <si>
    <t>ESPEJO 6mm. s/PAÑETE</t>
  </si>
  <si>
    <t>Espejo de 6 mm. sobre pañete, enrasado con aplacado de azulejo, colocado mediante pegamento especial, i/canteado perimetral y rejuntado con mortero tapajuntas en el perímetro del conjunto.</t>
  </si>
  <si>
    <t>CEREMA_07</t>
  </si>
  <si>
    <t xml:space="preserve">CEREMA_08    </t>
  </si>
  <si>
    <t>CUBIERTAS</t>
  </si>
  <si>
    <t xml:space="preserve">E10INS020    </t>
  </si>
  <si>
    <t>JUNTA DILATACIÓN 15 cm AZOTEA DES=40</t>
  </si>
  <si>
    <t>Junta de dilatación de 15 cm. de altura y 40 cm. de desarrollo y 15 mm. de espesor en azoteas, formada con dos maestras de bloque de concreto doble de 4", recibido con mortero de cemento, maestra de remate y plancha de plomo de 30 cm. de desarrollo, incluso replanteo, preparación, corte y colocación de la plancha, sellado con mastic, p.p. de mermas, solapes y limpieza.  Medida la longitud ejecutada.</t>
  </si>
  <si>
    <t xml:space="preserve">E10INR170    </t>
  </si>
  <si>
    <t>MORTERO IMPER. CEMENT. BICOMPONENTE SYLASTIC BUTECH</t>
  </si>
  <si>
    <t>Mortero impermeabilizante cementoso bicomponente de gran elasticidad, mezclado en relacción 8,35 litros de componente líquido (copolimeros de naturaleza organica en dispersión acuosa) y 25kg de componente polvo (cementos de alta resistencia, cargas minerales, fibras sintéticas y aditivos específicos). Limpieza del soporte y humectación, en caso de soportes muy absorbentes o con temperatura superior a 15ºC.  Aplicado en dos manos sobre hormigón o enfoscados, con llana lisa, incluso armado entre ambas manos con malla de fibra de vidrio para prevenir retracciones.</t>
  </si>
  <si>
    <t xml:space="preserve">E03EC130     </t>
  </si>
  <si>
    <t>CALDERETA DE PLUVIALES</t>
  </si>
  <si>
    <t>Caldereta pluvial extensible de PVC para recogida de aguas pluviales, con salida vertical de 110 mm. y  con rejilla de polipropileno de 210x210 mm.; instalada y conexionada a la red general de desagüe, incluso p.p. de pequeño material de agarre y medios auxiliares, y sin incluir arqueta de apoyo.</t>
  </si>
  <si>
    <t xml:space="preserve">N08.2        </t>
  </si>
  <si>
    <t>CUBIERTA NO TRANSITABLE GRAVA</t>
  </si>
  <si>
    <t xml:space="preserve">Cubierta plana no transitable, con formacion de cubierta a base de mortero aligerado, i/p.p. de acabado superficial a base de grava blanca, impermeabilizada a base de tela asfaltica bicapa.
Cubierta invertida no transitable constituida por: capa de arcilla expandida en seco de espesor medio 10 cm. en formación de pendiente, tendido de mortero de cemento y arena de itabo, de 2 cm. de espesor; imprimación asfáltica, lámina asfáltica de betún elastómero bicapa, una de 3 kg/m2 con armadura de fieltro de fibra de vidrio, totalmente adherida al soporte con soplete, y otra  lámina asfáltica de betún elastómerode 4 kg/m2, con armadura de fieltro de poliéster, totalmente adherida a la anterior con soplete; lámina geotextil de 150 g/m2., Danofelt PY-150;  aislamiento térmico de poliestireno extruído de 50 mm., Danopren 50; lámina geotextil de 200 g/m2., Danofelt PY-200.  Incluso extendido de una capa de 5 cm. de grava de 3/4 blanca.
</t>
  </si>
  <si>
    <t>CEREMA_08</t>
  </si>
  <si>
    <t xml:space="preserve">CEREMA_09    </t>
  </si>
  <si>
    <t xml:space="preserve">120101XX     </t>
  </si>
  <si>
    <t>MAQUINILLO DE ELEVACION</t>
  </si>
  <si>
    <t>dia</t>
  </si>
  <si>
    <t>Maquinillo electrico de elevacion de tripode, de hasta 500 kg.</t>
  </si>
  <si>
    <t xml:space="preserve">1203XX       </t>
  </si>
  <si>
    <t>CARTEL DE OBRA 3'x6'</t>
  </si>
  <si>
    <t>Cartel de obra informativo.</t>
  </si>
  <si>
    <t xml:space="preserve">1202XX       </t>
  </si>
  <si>
    <t>VIGILANCIA DE OBRA</t>
  </si>
  <si>
    <t>mes</t>
  </si>
  <si>
    <t>Brigada de 24h y 3 vigilantes de seguridad, contando con armas NO letales para el cumplimiento de los servicios, incluso materiales, equipos o accesorios adicionales necesarios para el servicio según lo previsto en la Resolucion No.001-2015 del Ministerio de Defensa.</t>
  </si>
  <si>
    <t xml:space="preserve">1204XX       </t>
  </si>
  <si>
    <t>BRIGADA DE TOPOGRAFIA</t>
  </si>
  <si>
    <t>Brigada de topografia en obra para llevar a cabo cualquier tipo de trabajo en el area.</t>
  </si>
  <si>
    <t xml:space="preserve">1205XX       </t>
  </si>
  <si>
    <t>LIMPIEZA GENERAL DE OBRA</t>
  </si>
  <si>
    <t>Limpieza general de obra diaria para mantenimiento de los tajos abiertos en condiciones de trabajo.</t>
  </si>
  <si>
    <t xml:space="preserve">E07WV110     </t>
  </si>
  <si>
    <t>LIMPIEZA FINAL DE OBRA</t>
  </si>
  <si>
    <t>Limpieza final de obra, desprendiendo morteros adheridos en suelos, sanitarios, escaleras, patios, barrido y retirada de escombros a pie de carga, i/p.p. productos de limpieza y medios auxiliares. Medido el metro cuadrado construido.</t>
  </si>
  <si>
    <t xml:space="preserve">GESTRESID    </t>
  </si>
  <si>
    <t>GESTION DE RESIDUOS</t>
  </si>
  <si>
    <t xml:space="preserve">STEC1033     </t>
  </si>
  <si>
    <t>CARGA Y TRANSPORTE DE BOTE (3 m3) ESCOMBRO</t>
  </si>
  <si>
    <t>Transporte de tierras procedentes de la excavación y/o demolicion con camión a vertedero autorizado situado a una distancia menor de 30km. En el precio la unidad de obra están incluido los costes de: la formación de rampa provisional para acceso de la maquinaria en la obra, y su posterior retirada; y todos los medios auxiliares necesaria para la correcta finalización de los trabajos; así como las ayudas necesarias en los controles y en los ensayos necesarios para cumplir con el plan de control de calidad. Se mide por m3,  incrementadas cada una de ellas por su correspondiente coeficiente de esponjamiento medio de los tipo de terreno considerado, y estará de acuerdo a las dimensiones nominales y especificaciones de proyecto, contenidas en la memoria técnica, el pliego de condiciones, los planos de proyecto y conforme a las normativas vigentes y las indicaciones realizadas por la D.F y ajustándose a las tolerancias y control geométrico recogido en dichos documentos.</t>
  </si>
  <si>
    <t>GESTRESID</t>
  </si>
  <si>
    <t>CEREMA_09</t>
  </si>
  <si>
    <t xml:space="preserve">CEREMA_10    </t>
  </si>
  <si>
    <t>SEGURIDAD Y SALUD</t>
  </si>
  <si>
    <t xml:space="preserve">E28BC180     </t>
  </si>
  <si>
    <t>ALQUILER CASETA OFICINA+ASEO 14,65 m2</t>
  </si>
  <si>
    <t>Mes de alquiler de caseta prefabricada para un despacho de oficina y un aseo con inodoro y lavabo de 5,98x2,45x2,45 m. de 14,65 m2. Estructura y cerramiento de chapa galvanizada pintada, aislamiento de poliestireno expandido autoextinguible, interior con tablero melaminado en color. Cubierta de chapa galvanizada reforzada con perfil de acero; fibra de vidrio de 60 mm., interior con tablex lacado. Divisiones en tablero de melamina. Suelo de aglomerado revestido con PVC continuo de 2 mm., y poliestireno de 50 mm. con apoyo en base de chapa galvanizada de sección trapezoidal.  Puerta de 0,8x2 m., de chapa galvanizada de 1 mm., reforzada y con poliestireno de 20 mm., picaporte y cerradura.  Ventana aluminio anodizado corredera, contraventana de acero galvanizado.  Instalación eléctrica 220 V., toma de tierra, automático, 2 fluorescentes de 40 W., enchufes para 1500 W. y punto luz exterior de 60 W. Con transporte a 150 km.(ida y vuelta). Entrega y recogida del módulo con camión grúa. Según Decreto 526.</t>
  </si>
  <si>
    <t xml:space="preserve">E28BC130     </t>
  </si>
  <si>
    <t xml:space="preserve">E28BM110     </t>
  </si>
  <si>
    <t>BOTIQUÍN DE URGENCIA</t>
  </si>
  <si>
    <t>Botiquín de urgencia para obra fabricado en chapa de acero, pintado al horno con tratamiento anticorrosivo y serigrafía de cruz.  Color blanco, con contenidos mínimos obligatorios, colocado.</t>
  </si>
  <si>
    <t xml:space="preserve">E28RA005     </t>
  </si>
  <si>
    <t>CASCO DE SEGURIDAD AJUST. ATALAJES</t>
  </si>
  <si>
    <t>Casco de seguridad con atalaje provisto de 6 puntos de anclaje, para uso normal y eléctrico hasta 440 V. Certificado CE. s/Decreto 526.</t>
  </si>
  <si>
    <t xml:space="preserve">E28RA070     </t>
  </si>
  <si>
    <t>GAFAS CONTRA IMPACTOS</t>
  </si>
  <si>
    <t>Gafas protectoras contra impactos, incoloras, (amortizables en 3 usos). Certificado CE. s/Decreto 526.</t>
  </si>
  <si>
    <t xml:space="preserve">E28RA115     </t>
  </si>
  <si>
    <t>MASCARILLA CELULOSA DESECHABLE</t>
  </si>
  <si>
    <t>Mascarilla de celulosa desechable para trabajos en ambiente con polvo y humos.</t>
  </si>
  <si>
    <t xml:space="preserve">E28RC060     </t>
  </si>
  <si>
    <t>CHALECO DE TRABAJO POLIESTER-ALGODÓN</t>
  </si>
  <si>
    <t>Chaleco de trabajo de poliéster-algodón (amortizable en un uso). Certificado CE. s/Decreto 526.</t>
  </si>
  <si>
    <t xml:space="preserve">E28RC030     </t>
  </si>
  <si>
    <t>CINTURÓN PORTAHERRAMIENTAS</t>
  </si>
  <si>
    <t>Cinturón portaherramientas (amortizable en 4 usos).  Certificado CE. s/R.D. 773/97 y R.D. 1407/92.</t>
  </si>
  <si>
    <t xml:space="preserve">E28RM010     </t>
  </si>
  <si>
    <t>PAR GUANTES DE LONA</t>
  </si>
  <si>
    <t>Par de guantes de lona protección estándar. Certificado CE. s/Decreto 526.</t>
  </si>
  <si>
    <t xml:space="preserve">E28RP070     </t>
  </si>
  <si>
    <t>PAR DE BOTAS DE SEGURIDAD</t>
  </si>
  <si>
    <t>Par de botas de seguridad con plantilla y puntera de acero (amortizables en 1 usos).  Certificado CE. s/Decreto 526.</t>
  </si>
  <si>
    <t xml:space="preserve">E28RSA020    </t>
  </si>
  <si>
    <t>ARNÉS AMARRE DORSAL + CINTA SUBGLÚTEA</t>
  </si>
  <si>
    <t>Arnés básico de seguridad  amarre dorsal con anilla, regulación en piernas, fabricado con cinta de nylon de 45 mm. y elementos metálicos de acero inoxidable, amortizable en 5 obras. Certificado CE Norma EN 361.  s/Decreto 526.</t>
  </si>
  <si>
    <t xml:space="preserve">E28RSG020    </t>
  </si>
  <si>
    <t>LÍNEA HORIZONTAL DE SEGURIDAD</t>
  </si>
  <si>
    <t>Línea horizontal de seguridad para anclaje y desplazamiento de cinturones de seguridad con cuerda para dispositivo anticaída, D=14 mm., y anclaje autoblocante de fijación de mosquetones de los cinturones, i/desmontaje.</t>
  </si>
  <si>
    <t xml:space="preserve">E28RSH030    </t>
  </si>
  <si>
    <t>PUNTO DE ANCLAJE FIJO</t>
  </si>
  <si>
    <t>Punto de anclaje fijo, en color, para trabajos en planos verticales, horizontales e inclinados, para anclaje a cualquier tipo de estructura mediante tacos químicos, tacos de barra de acero inoxidable o tornillería. Medida la unidad instalada. Certificado CE EN 795. s/Decreto 526.</t>
  </si>
  <si>
    <t xml:space="preserve">E28W040      </t>
  </si>
  <si>
    <t>COSTO MENSUAL LIMPIEZA Y DESINF.</t>
  </si>
  <si>
    <t>Costo mensual de limpieza y desinfección de casetas de obra, considerando dos horas a la semana de un peón ordinario.</t>
  </si>
  <si>
    <t xml:space="preserve">E03092       </t>
  </si>
  <si>
    <t>VALLADO MADERA EXTERIOR</t>
  </si>
  <si>
    <t xml:space="preserve">E03093       </t>
  </si>
  <si>
    <t>CARTELERÍA ANTIINCENDIO</t>
  </si>
  <si>
    <t>CEREMA_10</t>
  </si>
  <si>
    <t xml:space="preserve">CEREMA_11    </t>
  </si>
  <si>
    <t>CONTROL DE CALIDAD</t>
  </si>
  <si>
    <t xml:space="preserve">LABO         </t>
  </si>
  <si>
    <t>ENSAYO DE HORMIGON EN LABORATORIO</t>
  </si>
  <si>
    <t>Control durante el suministro, mediante la toma de muestras de 4 probetas por cada 3 m3 de hormigon, para su conservación y curado en laboratorio y la rotura a compresión simple a 28 días, incluso el ensayo de consistencia del hormigón fresco y de previsión a los 7 y 15 dias.</t>
  </si>
  <si>
    <t>CEREMA_11</t>
  </si>
  <si>
    <t xml:space="preserve">CEREMA_12    </t>
  </si>
  <si>
    <t>GASTOS INDIRECTOS</t>
  </si>
  <si>
    <t xml:space="preserve">1301         </t>
  </si>
  <si>
    <t>Gastos Administrativos</t>
  </si>
  <si>
    <t>%</t>
  </si>
  <si>
    <t xml:space="preserve">13011        </t>
  </si>
  <si>
    <t>Dirección Técnica y Responsabilidad</t>
  </si>
  <si>
    <t xml:space="preserve">1303         </t>
  </si>
  <si>
    <t>Seguro Todo Riesgo</t>
  </si>
  <si>
    <t xml:space="preserve">130301       </t>
  </si>
  <si>
    <t>Seguro Social / Contra Accidentes</t>
  </si>
  <si>
    <t xml:space="preserve">1304         </t>
  </si>
  <si>
    <t>Fondo de Pensiones (Ley 686)</t>
  </si>
  <si>
    <t xml:space="preserve">1305         </t>
  </si>
  <si>
    <t xml:space="preserve">1306         </t>
  </si>
  <si>
    <t>Transporte</t>
  </si>
  <si>
    <t xml:space="preserve">1307         </t>
  </si>
  <si>
    <t>Codia</t>
  </si>
  <si>
    <t>13009</t>
  </si>
  <si>
    <t>CEREMA_12</t>
  </si>
  <si>
    <t>1606</t>
  </si>
  <si>
    <t>ACOMETIDA</t>
  </si>
  <si>
    <t>ACOMETIDA ACERO NEGRO 3"</t>
  </si>
  <si>
    <t>Canalización, en montaje superficial, realizada con tubería de acero negro estirada, sin soldadura, calidad según UNE 19040, de 88,9 mm diám. exterior (3") y 4,05 mm de espesor, (3") uniones soldadas, pintada con una mano de imprimación con minio de plomo y dos manos de esmalte sintético, p. p. de piezas especiales, pasamuros y elementos de sujección, pequeño material y ayudas de albañilería. Medida la longitud ejecutada.</t>
  </si>
  <si>
    <t xml:space="preserve"> CASETA ALMACÉN 14,65 m2</t>
  </si>
  <si>
    <t xml:space="preserve">Caseta para almacén de obra de 5,98x2,45x2,45 m. de 14,65 m2. </t>
  </si>
  <si>
    <t>PA</t>
  </si>
  <si>
    <t>TOTAL COSTOS DIRECTOS</t>
  </si>
  <si>
    <t>Imprevistos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</si>
</sst>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Calibri"/>
      <family val="2"/>
      <scheme val="minor"/>
    </font>
    <font>
      <b/>
      <sz val="10"/>
      <color theme="1"/>
      <name val="Calibri"/>
      <family val="2"/>
      <scheme val="minor"/>
    </font>
    <font>
      <b/>
      <sz val="14"/>
      <color theme="1"/>
      <name val="Calibri"/>
      <family val="2"/>
      <scheme val="minor"/>
    </font>
    <font>
      <sz val="8"/>
      <color theme="1"/>
      <name val="Calibri"/>
      <family val="2"/>
      <scheme val="minor"/>
    </font>
    <font>
      <b/>
      <sz val="8"/>
      <color theme="1"/>
      <name val="Calibri"/>
      <family val="2"/>
      <scheme val="minor"/>
    </font>
    <font>
      <b/>
      <i/>
      <sz val="10"/>
      <color theme="1"/>
      <name val="Calibri"/>
      <family val="2"/>
      <scheme val="minor"/>
    </font>
    <font>
      <b/>
      <sz val="8"/>
      <color theme="0"/>
      <name val="Calibri"/>
      <family val="2"/>
      <scheme val="minor"/>
    </font>
    <font>
      <sz val="8"/>
      <color theme="0"/>
      <name val="Calibri"/>
      <family val="2"/>
      <scheme val="minor"/>
    </font>
  </fonts>
  <fills count="9">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8"/>
        <bgColor indexed="64"/>
      </patternFill>
    </fill>
    <fill>
      <patternFill patternType="solid">
        <fgColor indexed="42"/>
        <bgColor indexed="64"/>
      </patternFill>
    </fill>
    <fill>
      <patternFill patternType="solid">
        <fgColor theme="0"/>
        <bgColor indexed="64"/>
      </patternFill>
    </fill>
    <fill>
      <patternFill patternType="solid">
        <fgColor theme="7" tint="-0.499984740745262"/>
        <bgColor indexed="64"/>
      </patternFill>
    </fill>
    <fill>
      <patternFill patternType="solid">
        <fgColor theme="5" tint="-0.499984740745262"/>
        <bgColor indexed="64"/>
      </patternFill>
    </fill>
  </fills>
  <borders count="1">
    <border>
      <left/>
      <right/>
      <top/>
      <bottom/>
      <diagonal/>
    </border>
  </borders>
  <cellStyleXfs count="1">
    <xf numFmtId="0" fontId="0" fillId="0" borderId="0"/>
  </cellStyleXfs>
  <cellXfs count="41">
    <xf numFmtId="0" fontId="0" fillId="0" borderId="0" xfId="0"/>
    <xf numFmtId="49" fontId="1" fillId="0" borderId="0" xfId="0" applyNumberFormat="1" applyFont="1"/>
    <xf numFmtId="0" fontId="1" fillId="0" borderId="0" xfId="0" applyFont="1"/>
    <xf numFmtId="49" fontId="2" fillId="0" borderId="0" xfId="0" applyNumberFormat="1" applyFont="1" applyAlignment="1">
      <alignment vertical="top"/>
    </xf>
    <xf numFmtId="0" fontId="2" fillId="0" borderId="0" xfId="0" applyFont="1" applyAlignment="1">
      <alignment vertical="top"/>
    </xf>
    <xf numFmtId="49" fontId="5" fillId="0" borderId="0" xfId="0" applyNumberFormat="1" applyFont="1" applyAlignment="1">
      <alignment vertical="top"/>
    </xf>
    <xf numFmtId="49" fontId="5" fillId="0" borderId="0" xfId="0" applyNumberFormat="1" applyFont="1" applyAlignment="1">
      <alignment horizontal="right" vertical="top"/>
    </xf>
    <xf numFmtId="49" fontId="4" fillId="3" borderId="0" xfId="0" applyNumberFormat="1" applyFont="1" applyFill="1" applyAlignment="1">
      <alignment vertical="top"/>
    </xf>
    <xf numFmtId="3" fontId="4" fillId="2" borderId="0" xfId="0" applyNumberFormat="1" applyFont="1" applyFill="1" applyAlignment="1">
      <alignment vertical="top"/>
    </xf>
    <xf numFmtId="4" fontId="4" fillId="2" borderId="0" xfId="0" applyNumberFormat="1" applyFont="1" applyFill="1" applyAlignment="1">
      <alignment vertical="top"/>
    </xf>
    <xf numFmtId="49" fontId="3" fillId="0" borderId="0" xfId="0" applyNumberFormat="1" applyFont="1" applyAlignment="1">
      <alignment vertical="top"/>
    </xf>
    <xf numFmtId="4" fontId="3" fillId="0" borderId="0" xfId="0" applyNumberFormat="1" applyFont="1" applyAlignment="1">
      <alignment vertical="top"/>
    </xf>
    <xf numFmtId="4" fontId="3" fillId="2" borderId="0" xfId="0" applyNumberFormat="1" applyFont="1" applyFill="1" applyAlignment="1">
      <alignment vertical="top"/>
    </xf>
    <xf numFmtId="0" fontId="3" fillId="0" borderId="0" xfId="0" applyFont="1" applyAlignment="1">
      <alignment vertical="top"/>
    </xf>
    <xf numFmtId="3" fontId="3" fillId="0" borderId="0" xfId="0" applyNumberFormat="1" applyFont="1" applyAlignment="1">
      <alignment vertical="top"/>
    </xf>
    <xf numFmtId="0" fontId="3" fillId="4" borderId="0" xfId="0" applyFont="1" applyFill="1" applyAlignment="1">
      <alignment vertical="top"/>
    </xf>
    <xf numFmtId="0" fontId="3" fillId="0" borderId="0" xfId="0" applyFont="1" applyAlignment="1">
      <alignment vertical="top" wrapText="1"/>
    </xf>
    <xf numFmtId="49" fontId="4" fillId="5" borderId="0" xfId="0" applyNumberFormat="1" applyFont="1" applyFill="1" applyAlignment="1">
      <alignment vertical="top"/>
    </xf>
    <xf numFmtId="4" fontId="4" fillId="5" borderId="0" xfId="0" applyNumberFormat="1" applyFont="1" applyFill="1" applyAlignment="1">
      <alignment vertical="top"/>
    </xf>
    <xf numFmtId="49" fontId="5" fillId="0" borderId="0" xfId="0" applyNumberFormat="1" applyFont="1" applyAlignment="1">
      <alignment vertical="top" wrapText="1"/>
    </xf>
    <xf numFmtId="49" fontId="4" fillId="3" borderId="0" xfId="0" applyNumberFormat="1" applyFont="1" applyFill="1" applyAlignment="1">
      <alignment vertical="top" wrapText="1"/>
    </xf>
    <xf numFmtId="49" fontId="3" fillId="0" borderId="0" xfId="0" applyNumberFormat="1" applyFont="1" applyAlignment="1">
      <alignment vertical="top" wrapText="1"/>
    </xf>
    <xf numFmtId="49" fontId="4" fillId="0" borderId="0" xfId="0" applyNumberFormat="1" applyFont="1" applyAlignment="1">
      <alignment vertical="top" wrapText="1"/>
    </xf>
    <xf numFmtId="0" fontId="3" fillId="4" borderId="0" xfId="0" applyFont="1" applyFill="1" applyAlignment="1">
      <alignment vertical="top" wrapText="1"/>
    </xf>
    <xf numFmtId="49" fontId="4" fillId="5" borderId="0" xfId="0" applyNumberFormat="1" applyFont="1" applyFill="1" applyAlignment="1">
      <alignment vertical="top" wrapText="1"/>
    </xf>
    <xf numFmtId="49" fontId="6" fillId="0" borderId="0" xfId="0" applyNumberFormat="1" applyFont="1" applyAlignment="1">
      <alignment vertical="top" wrapText="1"/>
    </xf>
    <xf numFmtId="4" fontId="7" fillId="0" borderId="0" xfId="0" applyNumberFormat="1" applyFont="1" applyAlignment="1">
      <alignment vertical="top"/>
    </xf>
    <xf numFmtId="4" fontId="6" fillId="2" borderId="0" xfId="0" applyNumberFormat="1" applyFont="1" applyFill="1" applyAlignment="1">
      <alignment vertical="top"/>
    </xf>
    <xf numFmtId="49" fontId="4" fillId="6" borderId="0" xfId="0" applyNumberFormat="1" applyFont="1" applyFill="1" applyAlignment="1">
      <alignment vertical="top"/>
    </xf>
    <xf numFmtId="49" fontId="4" fillId="6" borderId="0" xfId="0" applyNumberFormat="1" applyFont="1" applyFill="1" applyAlignment="1">
      <alignment vertical="top" wrapText="1"/>
    </xf>
    <xf numFmtId="4" fontId="6" fillId="6" borderId="0" xfId="0" applyNumberFormat="1" applyFont="1" applyFill="1" applyAlignment="1">
      <alignment vertical="top"/>
    </xf>
    <xf numFmtId="0" fontId="0" fillId="6" borderId="0" xfId="0" applyFill="1"/>
    <xf numFmtId="49" fontId="4" fillId="0" borderId="0" xfId="0" applyNumberFormat="1" applyFont="1" applyFill="1" applyAlignment="1">
      <alignment vertical="top"/>
    </xf>
    <xf numFmtId="49" fontId="4" fillId="0" borderId="0" xfId="0" applyNumberFormat="1" applyFont="1" applyFill="1" applyAlignment="1">
      <alignment vertical="top" wrapText="1"/>
    </xf>
    <xf numFmtId="3" fontId="4" fillId="0" borderId="0" xfId="0" applyNumberFormat="1" applyFont="1" applyFill="1" applyAlignment="1">
      <alignment vertical="top"/>
    </xf>
    <xf numFmtId="4" fontId="4" fillId="0" borderId="0" xfId="0" applyNumberFormat="1" applyFont="1" applyFill="1" applyAlignment="1">
      <alignment vertical="top"/>
    </xf>
    <xf numFmtId="0" fontId="0" fillId="0" borderId="0" xfId="0" applyFill="1"/>
    <xf numFmtId="4" fontId="4" fillId="7" borderId="0" xfId="0" applyNumberFormat="1" applyFont="1" applyFill="1" applyAlignment="1">
      <alignment vertical="top"/>
    </xf>
    <xf numFmtId="4" fontId="6" fillId="8" borderId="0" xfId="0" applyNumberFormat="1" applyFont="1" applyFill="1" applyAlignment="1">
      <alignment vertical="top"/>
    </xf>
    <xf numFmtId="164" fontId="4" fillId="5" borderId="0" xfId="0" applyNumberFormat="1" applyFont="1" applyFill="1" applyAlignment="1">
      <alignment vertical="top"/>
    </xf>
    <xf numFmtId="49" fontId="4" fillId="3" borderId="0" xfId="0" applyNumberFormat="1" applyFont="1"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08"/>
  <sheetViews>
    <sheetView tabSelected="1" topLeftCell="A390" zoomScale="90" zoomScaleNormal="90" zoomScaleSheetLayoutView="100" workbookViewId="0">
      <selection activeCell="H390" sqref="H390"/>
    </sheetView>
  </sheetViews>
  <sheetFormatPr defaultColWidth="11.42578125" defaultRowHeight="15" x14ac:dyDescent="0.25"/>
  <cols>
    <col min="1" max="1" width="15.5703125" bestFit="1" customWidth="1"/>
    <col min="2" max="2" width="6.5703125" customWidth="1"/>
    <col min="3" max="3" width="3.85546875" customWidth="1"/>
    <col min="4" max="4" width="43.85546875" customWidth="1"/>
    <col min="5" max="5" width="10.28515625" customWidth="1"/>
    <col min="6" max="6" width="15.85546875" customWidth="1"/>
    <col min="7" max="7" width="14.42578125" customWidth="1"/>
  </cols>
  <sheetData>
    <row r="1" spans="1:7" x14ac:dyDescent="0.25">
      <c r="A1" s="1" t="s">
        <v>0</v>
      </c>
      <c r="B1" s="2"/>
      <c r="C1" s="2"/>
      <c r="D1" s="2"/>
      <c r="E1" s="2"/>
      <c r="F1" s="2"/>
      <c r="G1" s="2"/>
    </row>
    <row r="2" spans="1:7" ht="18.75" x14ac:dyDescent="0.25">
      <c r="A2" s="3" t="s">
        <v>1</v>
      </c>
      <c r="B2" s="4"/>
      <c r="C2" s="4"/>
      <c r="D2" s="4"/>
      <c r="E2" s="4"/>
      <c r="F2" s="4"/>
      <c r="G2" s="4"/>
    </row>
    <row r="3" spans="1:7" x14ac:dyDescent="0.25">
      <c r="A3" s="5" t="s">
        <v>2</v>
      </c>
      <c r="B3" s="5" t="s">
        <v>5</v>
      </c>
      <c r="C3" s="5" t="s">
        <v>6</v>
      </c>
      <c r="D3" s="19" t="s">
        <v>3</v>
      </c>
      <c r="E3" s="6" t="s">
        <v>7</v>
      </c>
      <c r="F3" s="6" t="s">
        <v>8</v>
      </c>
      <c r="G3" s="6" t="s">
        <v>4</v>
      </c>
    </row>
    <row r="4" spans="1:7" x14ac:dyDescent="0.25">
      <c r="A4" s="7" t="s">
        <v>9</v>
      </c>
      <c r="B4" s="7" t="s">
        <v>11</v>
      </c>
      <c r="C4" s="7" t="s">
        <v>12</v>
      </c>
      <c r="D4" s="20" t="s">
        <v>10</v>
      </c>
      <c r="E4" s="8">
        <f>E13</f>
        <v>1</v>
      </c>
      <c r="F4" s="9">
        <f>F13</f>
        <v>0</v>
      </c>
      <c r="G4" s="37">
        <f>G13</f>
        <v>0</v>
      </c>
    </row>
    <row r="5" spans="1:7" ht="27.75" customHeight="1" x14ac:dyDescent="0.25">
      <c r="A5" s="10" t="s">
        <v>13</v>
      </c>
      <c r="B5" s="10" t="s">
        <v>15</v>
      </c>
      <c r="C5" s="10" t="s">
        <v>16</v>
      </c>
      <c r="D5" s="21" t="s">
        <v>14</v>
      </c>
      <c r="E5" s="11">
        <v>54.21</v>
      </c>
      <c r="F5" s="11"/>
      <c r="G5" s="12">
        <f>ROUND(E5*F5,2)</f>
        <v>0</v>
      </c>
    </row>
    <row r="6" spans="1:7" ht="33.75" x14ac:dyDescent="0.25">
      <c r="A6" s="13"/>
      <c r="B6" s="13"/>
      <c r="C6" s="13"/>
      <c r="D6" s="16" t="s">
        <v>17</v>
      </c>
      <c r="E6" s="13"/>
      <c r="F6" s="13"/>
      <c r="G6" s="13"/>
    </row>
    <row r="7" spans="1:7" x14ac:dyDescent="0.25">
      <c r="A7" s="10" t="s">
        <v>18</v>
      </c>
      <c r="B7" s="10" t="s">
        <v>15</v>
      </c>
      <c r="C7" s="10" t="s">
        <v>20</v>
      </c>
      <c r="D7" s="21" t="s">
        <v>19</v>
      </c>
      <c r="E7" s="11">
        <v>2038.75</v>
      </c>
      <c r="F7" s="11"/>
      <c r="G7" s="12">
        <f>ROUND(E7*F7,2)</f>
        <v>0</v>
      </c>
    </row>
    <row r="8" spans="1:7" ht="45" x14ac:dyDescent="0.25">
      <c r="A8" s="13"/>
      <c r="B8" s="13"/>
      <c r="C8" s="13"/>
      <c r="D8" s="16" t="s">
        <v>21</v>
      </c>
      <c r="E8" s="13"/>
      <c r="F8" s="13"/>
      <c r="G8" s="13"/>
    </row>
    <row r="9" spans="1:7" x14ac:dyDescent="0.25">
      <c r="A9" s="10" t="s">
        <v>22</v>
      </c>
      <c r="B9" s="10" t="s">
        <v>15</v>
      </c>
      <c r="C9" s="10" t="s">
        <v>16</v>
      </c>
      <c r="D9" s="21" t="s">
        <v>23</v>
      </c>
      <c r="E9" s="11">
        <v>1699.5</v>
      </c>
      <c r="F9" s="11"/>
      <c r="G9" s="12">
        <f>ROUND(E9*F9,2)</f>
        <v>0</v>
      </c>
    </row>
    <row r="10" spans="1:7" ht="67.5" x14ac:dyDescent="0.25">
      <c r="A10" s="13"/>
      <c r="B10" s="13"/>
      <c r="C10" s="13"/>
      <c r="D10" s="16" t="s">
        <v>24</v>
      </c>
      <c r="E10" s="13"/>
      <c r="F10" s="13"/>
      <c r="G10" s="13"/>
    </row>
    <row r="11" spans="1:7" x14ac:dyDescent="0.25">
      <c r="A11" s="10" t="s">
        <v>25</v>
      </c>
      <c r="B11" s="10" t="s">
        <v>15</v>
      </c>
      <c r="C11" s="10" t="s">
        <v>16</v>
      </c>
      <c r="D11" s="21" t="s">
        <v>26</v>
      </c>
      <c r="E11" s="11">
        <v>1702.5</v>
      </c>
      <c r="F11" s="11"/>
      <c r="G11" s="12">
        <f>ROUND(E11*F11,2)</f>
        <v>0</v>
      </c>
    </row>
    <row r="12" spans="1:7" ht="234" customHeight="1" x14ac:dyDescent="0.25">
      <c r="A12" s="13"/>
      <c r="B12" s="13"/>
      <c r="C12" s="13"/>
      <c r="D12" s="16" t="s">
        <v>27</v>
      </c>
      <c r="E12" s="13"/>
      <c r="F12" s="13"/>
      <c r="G12" s="13"/>
    </row>
    <row r="13" spans="1:7" x14ac:dyDescent="0.25">
      <c r="A13" s="13"/>
      <c r="B13" s="13"/>
      <c r="C13" s="13"/>
      <c r="D13" s="22" t="s">
        <v>28</v>
      </c>
      <c r="E13" s="14">
        <v>1</v>
      </c>
      <c r="F13" s="9">
        <f>G5+G7+G9+G11</f>
        <v>0</v>
      </c>
      <c r="G13" s="9">
        <f>ROUND(F13*E13,2)</f>
        <v>0</v>
      </c>
    </row>
    <row r="14" spans="1:7" ht="0.95" customHeight="1" x14ac:dyDescent="0.25">
      <c r="A14" s="15"/>
      <c r="B14" s="15"/>
      <c r="C14" s="15"/>
      <c r="D14" s="23"/>
      <c r="E14" s="15"/>
      <c r="F14" s="15"/>
      <c r="G14" s="15"/>
    </row>
    <row r="15" spans="1:7" x14ac:dyDescent="0.25">
      <c r="A15" s="7" t="s">
        <v>29</v>
      </c>
      <c r="B15" s="7" t="s">
        <v>11</v>
      </c>
      <c r="C15" s="7" t="s">
        <v>12</v>
      </c>
      <c r="D15" s="20" t="s">
        <v>30</v>
      </c>
      <c r="E15" s="8">
        <f>E54</f>
        <v>1</v>
      </c>
      <c r="F15" s="9">
        <f>F54</f>
        <v>0</v>
      </c>
      <c r="G15" s="37">
        <f>G54</f>
        <v>0</v>
      </c>
    </row>
    <row r="16" spans="1:7" x14ac:dyDescent="0.25">
      <c r="A16" s="10" t="s">
        <v>31</v>
      </c>
      <c r="B16" s="10" t="s">
        <v>15</v>
      </c>
      <c r="C16" s="10" t="s">
        <v>16</v>
      </c>
      <c r="D16" s="21" t="s">
        <v>32</v>
      </c>
      <c r="E16" s="11">
        <v>43.87</v>
      </c>
      <c r="F16" s="11"/>
      <c r="G16" s="12">
        <f>ROUND(E16*F16,2)</f>
        <v>0</v>
      </c>
    </row>
    <row r="17" spans="1:7" ht="236.25" x14ac:dyDescent="0.25">
      <c r="A17" s="13"/>
      <c r="B17" s="13"/>
      <c r="C17" s="13"/>
      <c r="D17" s="16" t="s">
        <v>33</v>
      </c>
      <c r="E17" s="13"/>
      <c r="F17" s="13"/>
      <c r="G17" s="13"/>
    </row>
    <row r="18" spans="1:7" x14ac:dyDescent="0.25">
      <c r="A18" s="10" t="s">
        <v>34</v>
      </c>
      <c r="B18" s="10" t="s">
        <v>15</v>
      </c>
      <c r="C18" s="10" t="s">
        <v>16</v>
      </c>
      <c r="D18" s="21" t="s">
        <v>35</v>
      </c>
      <c r="E18" s="11">
        <v>328.51</v>
      </c>
      <c r="F18" s="11"/>
      <c r="G18" s="12">
        <f>ROUND(E18*F18,2)</f>
        <v>0</v>
      </c>
    </row>
    <row r="19" spans="1:7" ht="225" x14ac:dyDescent="0.25">
      <c r="A19" s="13"/>
      <c r="B19" s="13"/>
      <c r="C19" s="13"/>
      <c r="D19" s="16" t="s">
        <v>36</v>
      </c>
      <c r="E19" s="13"/>
      <c r="F19" s="13"/>
      <c r="G19" s="13"/>
    </row>
    <row r="20" spans="1:7" x14ac:dyDescent="0.25">
      <c r="A20" s="10" t="s">
        <v>37</v>
      </c>
      <c r="B20" s="10" t="s">
        <v>15</v>
      </c>
      <c r="C20" s="10" t="s">
        <v>16</v>
      </c>
      <c r="D20" s="21" t="s">
        <v>38</v>
      </c>
      <c r="E20" s="11">
        <v>29.48</v>
      </c>
      <c r="F20" s="11"/>
      <c r="G20" s="12">
        <f>ROUND(E20*F20,2)</f>
        <v>0</v>
      </c>
    </row>
    <row r="21" spans="1:7" ht="225" x14ac:dyDescent="0.25">
      <c r="A21" s="13"/>
      <c r="B21" s="13"/>
      <c r="C21" s="13"/>
      <c r="D21" s="16" t="s">
        <v>39</v>
      </c>
      <c r="E21" s="13"/>
      <c r="F21" s="13"/>
      <c r="G21" s="13"/>
    </row>
    <row r="22" spans="1:7" x14ac:dyDescent="0.25">
      <c r="A22" s="10" t="s">
        <v>40</v>
      </c>
      <c r="B22" s="10" t="s">
        <v>15</v>
      </c>
      <c r="C22" s="10" t="s">
        <v>16</v>
      </c>
      <c r="D22" s="21" t="s">
        <v>41</v>
      </c>
      <c r="E22" s="11">
        <v>17.3</v>
      </c>
      <c r="F22" s="11"/>
      <c r="G22" s="12">
        <f>ROUND(E22*F22,2)</f>
        <v>0</v>
      </c>
    </row>
    <row r="23" spans="1:7" ht="225" x14ac:dyDescent="0.25">
      <c r="A23" s="13"/>
      <c r="B23" s="13"/>
      <c r="C23" s="13"/>
      <c r="D23" s="16" t="s">
        <v>42</v>
      </c>
      <c r="E23" s="13"/>
      <c r="F23" s="13"/>
      <c r="G23" s="13"/>
    </row>
    <row r="24" spans="1:7" x14ac:dyDescent="0.25">
      <c r="A24" s="10" t="s">
        <v>43</v>
      </c>
      <c r="B24" s="10" t="s">
        <v>15</v>
      </c>
      <c r="C24" s="10" t="s">
        <v>20</v>
      </c>
      <c r="D24" s="21" t="s">
        <v>44</v>
      </c>
      <c r="E24" s="11">
        <v>150.05000000000001</v>
      </c>
      <c r="F24" s="11"/>
      <c r="G24" s="12">
        <f>ROUND(E24*F24,2)</f>
        <v>0</v>
      </c>
    </row>
    <row r="25" spans="1:7" ht="281.25" x14ac:dyDescent="0.25">
      <c r="A25" s="13"/>
      <c r="B25" s="13"/>
      <c r="C25" s="13"/>
      <c r="D25" s="16" t="s">
        <v>45</v>
      </c>
      <c r="E25" s="13"/>
      <c r="F25" s="13"/>
      <c r="G25" s="13"/>
    </row>
    <row r="26" spans="1:7" x14ac:dyDescent="0.25">
      <c r="A26" s="10" t="s">
        <v>46</v>
      </c>
      <c r="B26" s="10" t="s">
        <v>15</v>
      </c>
      <c r="C26" s="10" t="s">
        <v>20</v>
      </c>
      <c r="D26" s="21" t="s">
        <v>47</v>
      </c>
      <c r="E26" s="11">
        <v>443.66</v>
      </c>
      <c r="F26" s="11"/>
      <c r="G26" s="12">
        <f>ROUND(E26*F26,2)</f>
        <v>0</v>
      </c>
    </row>
    <row r="27" spans="1:7" ht="33.75" x14ac:dyDescent="0.25">
      <c r="A27" s="13"/>
      <c r="B27" s="13"/>
      <c r="C27" s="13"/>
      <c r="D27" s="16" t="s">
        <v>48</v>
      </c>
      <c r="E27" s="13"/>
      <c r="F27" s="13"/>
      <c r="G27" s="13"/>
    </row>
    <row r="28" spans="1:7" ht="22.5" x14ac:dyDescent="0.25">
      <c r="A28" s="10" t="s">
        <v>49</v>
      </c>
      <c r="B28" s="10" t="s">
        <v>15</v>
      </c>
      <c r="C28" s="10" t="s">
        <v>20</v>
      </c>
      <c r="D28" s="21" t="s">
        <v>50</v>
      </c>
      <c r="E28" s="11">
        <v>1161.0999999999999</v>
      </c>
      <c r="F28" s="11"/>
      <c r="G28" s="12">
        <f>ROUND(E28*F28,2)</f>
        <v>0</v>
      </c>
    </row>
    <row r="29" spans="1:7" ht="270" x14ac:dyDescent="0.25">
      <c r="A29" s="13"/>
      <c r="B29" s="13"/>
      <c r="C29" s="13"/>
      <c r="D29" s="16" t="s">
        <v>51</v>
      </c>
      <c r="E29" s="13"/>
      <c r="F29" s="13"/>
      <c r="G29" s="13"/>
    </row>
    <row r="30" spans="1:7" x14ac:dyDescent="0.25">
      <c r="A30" s="10" t="s">
        <v>52</v>
      </c>
      <c r="B30" s="10" t="s">
        <v>15</v>
      </c>
      <c r="C30" s="10" t="s">
        <v>20</v>
      </c>
      <c r="D30" s="21" t="s">
        <v>53</v>
      </c>
      <c r="E30" s="11">
        <v>2770.64</v>
      </c>
      <c r="F30" s="11"/>
      <c r="G30" s="12">
        <f>ROUND(E30*F30,2)</f>
        <v>0</v>
      </c>
    </row>
    <row r="31" spans="1:7" ht="270" x14ac:dyDescent="0.25">
      <c r="A31" s="13"/>
      <c r="B31" s="13"/>
      <c r="C31" s="13"/>
      <c r="D31" s="16" t="s">
        <v>54</v>
      </c>
      <c r="E31" s="13"/>
      <c r="F31" s="13"/>
      <c r="G31" s="13"/>
    </row>
    <row r="32" spans="1:7" x14ac:dyDescent="0.25">
      <c r="A32" s="10" t="s">
        <v>55</v>
      </c>
      <c r="B32" s="10" t="s">
        <v>15</v>
      </c>
      <c r="C32" s="10" t="s">
        <v>16</v>
      </c>
      <c r="D32" s="21" t="s">
        <v>56</v>
      </c>
      <c r="E32" s="11">
        <v>400.55</v>
      </c>
      <c r="F32" s="11"/>
      <c r="G32" s="12">
        <f>ROUND(E32*F32,2)</f>
        <v>0</v>
      </c>
    </row>
    <row r="33" spans="1:7" ht="258.75" x14ac:dyDescent="0.25">
      <c r="A33" s="13"/>
      <c r="B33" s="13"/>
      <c r="C33" s="13"/>
      <c r="D33" s="16" t="s">
        <v>57</v>
      </c>
      <c r="E33" s="13"/>
      <c r="F33" s="13"/>
      <c r="G33" s="13"/>
    </row>
    <row r="34" spans="1:7" x14ac:dyDescent="0.25">
      <c r="A34" s="10" t="s">
        <v>58</v>
      </c>
      <c r="B34" s="10" t="s">
        <v>15</v>
      </c>
      <c r="C34" s="10" t="s">
        <v>16</v>
      </c>
      <c r="D34" s="21" t="s">
        <v>59</v>
      </c>
      <c r="E34" s="11">
        <v>146.08000000000001</v>
      </c>
      <c r="F34" s="11"/>
      <c r="G34" s="12">
        <f>ROUND(E34*F34,2)</f>
        <v>0</v>
      </c>
    </row>
    <row r="35" spans="1:7" ht="258.75" x14ac:dyDescent="0.25">
      <c r="A35" s="13"/>
      <c r="B35" s="13"/>
      <c r="C35" s="13"/>
      <c r="D35" s="16" t="s">
        <v>60</v>
      </c>
      <c r="E35" s="13"/>
      <c r="F35" s="13"/>
      <c r="G35" s="13"/>
    </row>
    <row r="36" spans="1:7" x14ac:dyDescent="0.25">
      <c r="A36" s="10" t="s">
        <v>61</v>
      </c>
      <c r="B36" s="10" t="s">
        <v>15</v>
      </c>
      <c r="C36" s="10" t="s">
        <v>16</v>
      </c>
      <c r="D36" s="21" t="s">
        <v>62</v>
      </c>
      <c r="E36" s="11">
        <v>182.42</v>
      </c>
      <c r="F36" s="11"/>
      <c r="G36" s="12">
        <f>ROUND(E36*F36,2)</f>
        <v>0</v>
      </c>
    </row>
    <row r="37" spans="1:7" ht="258.75" x14ac:dyDescent="0.25">
      <c r="A37" s="13"/>
      <c r="B37" s="13"/>
      <c r="C37" s="13"/>
      <c r="D37" s="16" t="s">
        <v>63</v>
      </c>
      <c r="E37" s="13"/>
      <c r="F37" s="13"/>
      <c r="G37" s="13"/>
    </row>
    <row r="38" spans="1:7" x14ac:dyDescent="0.25">
      <c r="A38" s="10" t="s">
        <v>64</v>
      </c>
      <c r="B38" s="10" t="s">
        <v>15</v>
      </c>
      <c r="C38" s="10" t="s">
        <v>16</v>
      </c>
      <c r="D38" s="21" t="s">
        <v>65</v>
      </c>
      <c r="E38" s="11">
        <v>171</v>
      </c>
      <c r="F38" s="11"/>
      <c r="G38" s="12">
        <f>ROUND(E38*F38,2)</f>
        <v>0</v>
      </c>
    </row>
    <row r="39" spans="1:7" ht="270" x14ac:dyDescent="0.25">
      <c r="A39" s="13"/>
      <c r="B39" s="13"/>
      <c r="C39" s="13"/>
      <c r="D39" s="16" t="s">
        <v>66</v>
      </c>
      <c r="E39" s="13"/>
      <c r="F39" s="13"/>
      <c r="G39" s="13"/>
    </row>
    <row r="40" spans="1:7" x14ac:dyDescent="0.25">
      <c r="A40" s="10" t="s">
        <v>67</v>
      </c>
      <c r="B40" s="10" t="s">
        <v>15</v>
      </c>
      <c r="C40" s="10" t="s">
        <v>16</v>
      </c>
      <c r="D40" s="21" t="s">
        <v>68</v>
      </c>
      <c r="E40" s="11">
        <v>10.55</v>
      </c>
      <c r="F40" s="11"/>
      <c r="G40" s="12">
        <f>ROUND(E40*F40,2)</f>
        <v>0</v>
      </c>
    </row>
    <row r="41" spans="1:7" ht="270" x14ac:dyDescent="0.25">
      <c r="A41" s="13"/>
      <c r="B41" s="13"/>
      <c r="C41" s="13"/>
      <c r="D41" s="16" t="s">
        <v>69</v>
      </c>
      <c r="E41" s="13"/>
      <c r="F41" s="13"/>
      <c r="G41" s="13"/>
    </row>
    <row r="42" spans="1:7" x14ac:dyDescent="0.25">
      <c r="A42" s="10" t="s">
        <v>70</v>
      </c>
      <c r="B42" s="10" t="s">
        <v>15</v>
      </c>
      <c r="C42" s="10" t="s">
        <v>20</v>
      </c>
      <c r="D42" s="21" t="s">
        <v>71</v>
      </c>
      <c r="E42" s="11">
        <v>1215.3599999999999</v>
      </c>
      <c r="F42" s="11"/>
      <c r="G42" s="12">
        <f>ROUND(E42*F42,2)</f>
        <v>0</v>
      </c>
    </row>
    <row r="43" spans="1:7" ht="292.5" x14ac:dyDescent="0.25">
      <c r="A43" s="13"/>
      <c r="B43" s="13"/>
      <c r="C43" s="13"/>
      <c r="D43" s="16" t="s">
        <v>72</v>
      </c>
      <c r="E43" s="13"/>
      <c r="F43" s="13"/>
      <c r="G43" s="13"/>
    </row>
    <row r="44" spans="1:7" x14ac:dyDescent="0.25">
      <c r="A44" s="10" t="s">
        <v>73</v>
      </c>
      <c r="B44" s="10" t="s">
        <v>15</v>
      </c>
      <c r="C44" s="10" t="s">
        <v>20</v>
      </c>
      <c r="D44" s="21" t="s">
        <v>74</v>
      </c>
      <c r="E44" s="11">
        <v>869.3</v>
      </c>
      <c r="F44" s="11"/>
      <c r="G44" s="12">
        <f>ROUND(E44*F44,2)</f>
        <v>0</v>
      </c>
    </row>
    <row r="45" spans="1:7" ht="290.25" customHeight="1" x14ac:dyDescent="0.25">
      <c r="A45" s="13"/>
      <c r="B45" s="13"/>
      <c r="C45" s="13"/>
      <c r="D45" s="16" t="s">
        <v>75</v>
      </c>
      <c r="E45" s="13"/>
      <c r="F45" s="13"/>
      <c r="G45" s="13"/>
    </row>
    <row r="46" spans="1:7" x14ac:dyDescent="0.25">
      <c r="A46" s="10" t="s">
        <v>76</v>
      </c>
      <c r="B46" s="10" t="s">
        <v>15</v>
      </c>
      <c r="C46" s="10" t="s">
        <v>20</v>
      </c>
      <c r="D46" s="21" t="s">
        <v>77</v>
      </c>
      <c r="E46" s="11">
        <v>1326.33</v>
      </c>
      <c r="F46" s="11"/>
      <c r="G46" s="12">
        <f>ROUND(E46*F46,2)</f>
        <v>0</v>
      </c>
    </row>
    <row r="47" spans="1:7" ht="326.25" x14ac:dyDescent="0.25">
      <c r="A47" s="13"/>
      <c r="B47" s="13"/>
      <c r="C47" s="13"/>
      <c r="D47" s="16" t="s">
        <v>78</v>
      </c>
      <c r="E47" s="13"/>
      <c r="F47" s="13"/>
      <c r="G47" s="13"/>
    </row>
    <row r="48" spans="1:7" x14ac:dyDescent="0.25">
      <c r="A48" s="10" t="s">
        <v>79</v>
      </c>
      <c r="B48" s="10" t="s">
        <v>15</v>
      </c>
      <c r="C48" s="10" t="s">
        <v>20</v>
      </c>
      <c r="D48" s="21" t="s">
        <v>80</v>
      </c>
      <c r="E48" s="11">
        <v>2770.64</v>
      </c>
      <c r="F48" s="11"/>
      <c r="G48" s="12">
        <f>ROUND(E48*F48,2)</f>
        <v>0</v>
      </c>
    </row>
    <row r="49" spans="1:7" ht="292.5" x14ac:dyDescent="0.25">
      <c r="A49" s="13"/>
      <c r="B49" s="13"/>
      <c r="C49" s="13"/>
      <c r="D49" s="16" t="s">
        <v>81</v>
      </c>
      <c r="E49" s="13"/>
      <c r="F49" s="13"/>
      <c r="G49" s="13"/>
    </row>
    <row r="50" spans="1:7" x14ac:dyDescent="0.25">
      <c r="A50" s="10" t="s">
        <v>82</v>
      </c>
      <c r="B50" s="10" t="s">
        <v>15</v>
      </c>
      <c r="C50" s="10" t="s">
        <v>20</v>
      </c>
      <c r="D50" s="21" t="s">
        <v>83</v>
      </c>
      <c r="E50" s="11">
        <v>772.9</v>
      </c>
      <c r="F50" s="11"/>
      <c r="G50" s="12">
        <f>ROUND(E50*F50,2)</f>
        <v>0</v>
      </c>
    </row>
    <row r="51" spans="1:7" ht="292.5" x14ac:dyDescent="0.25">
      <c r="A51" s="13"/>
      <c r="B51" s="13"/>
      <c r="C51" s="13"/>
      <c r="D51" s="16" t="s">
        <v>81</v>
      </c>
      <c r="E51" s="13"/>
      <c r="F51" s="13"/>
      <c r="G51" s="13"/>
    </row>
    <row r="52" spans="1:7" x14ac:dyDescent="0.25">
      <c r="A52" s="10" t="s">
        <v>84</v>
      </c>
      <c r="B52" s="10" t="s">
        <v>15</v>
      </c>
      <c r="C52" s="10" t="s">
        <v>86</v>
      </c>
      <c r="D52" s="21" t="s">
        <v>85</v>
      </c>
      <c r="E52" s="11">
        <v>3149.57</v>
      </c>
      <c r="F52" s="11"/>
      <c r="G52" s="12">
        <f>ROUND(E52*F52,2)</f>
        <v>0</v>
      </c>
    </row>
    <row r="53" spans="1:7" ht="258.75" x14ac:dyDescent="0.25">
      <c r="A53" s="13"/>
      <c r="B53" s="13"/>
      <c r="C53" s="13"/>
      <c r="D53" s="16" t="s">
        <v>87</v>
      </c>
      <c r="E53" s="13"/>
      <c r="F53" s="13"/>
      <c r="G53" s="13"/>
    </row>
    <row r="54" spans="1:7" x14ac:dyDescent="0.25">
      <c r="A54" s="13"/>
      <c r="B54" s="13"/>
      <c r="C54" s="13"/>
      <c r="D54" s="22" t="s">
        <v>88</v>
      </c>
      <c r="E54" s="14">
        <v>1</v>
      </c>
      <c r="F54" s="9">
        <f>G16+G18+G20+G22+G24+G26+G28+G30+G32+G34+G36+G38+G40+G42+G44+G46+G48+G50+G52</f>
        <v>0</v>
      </c>
      <c r="G54" s="9">
        <f>ROUND(F54*E54,2)</f>
        <v>0</v>
      </c>
    </row>
    <row r="55" spans="1:7" ht="0.95" customHeight="1" x14ac:dyDescent="0.25">
      <c r="A55" s="15"/>
      <c r="B55" s="15"/>
      <c r="C55" s="15"/>
      <c r="D55" s="23"/>
      <c r="E55" s="15"/>
      <c r="F55" s="15"/>
      <c r="G55" s="15"/>
    </row>
    <row r="56" spans="1:7" ht="24.75" customHeight="1" x14ac:dyDescent="0.25">
      <c r="A56" s="7" t="s">
        <v>89</v>
      </c>
      <c r="B56" s="7" t="s">
        <v>11</v>
      </c>
      <c r="C56" s="7" t="s">
        <v>12</v>
      </c>
      <c r="D56" s="20" t="s">
        <v>90</v>
      </c>
      <c r="E56" s="8">
        <f>E71</f>
        <v>1</v>
      </c>
      <c r="F56" s="9">
        <f>F71</f>
        <v>0</v>
      </c>
      <c r="G56" s="37">
        <f>G71</f>
        <v>0</v>
      </c>
    </row>
    <row r="57" spans="1:7" x14ac:dyDescent="0.25">
      <c r="A57" s="10" t="s">
        <v>91</v>
      </c>
      <c r="B57" s="10" t="s">
        <v>15</v>
      </c>
      <c r="C57" s="10" t="s">
        <v>20</v>
      </c>
      <c r="D57" s="21" t="s">
        <v>92</v>
      </c>
      <c r="E57" s="11">
        <v>737.22</v>
      </c>
      <c r="F57" s="11"/>
      <c r="G57" s="12">
        <f>ROUND(E57*F57,2)</f>
        <v>0</v>
      </c>
    </row>
    <row r="58" spans="1:7" ht="112.5" x14ac:dyDescent="0.25">
      <c r="A58" s="13"/>
      <c r="B58" s="13"/>
      <c r="C58" s="13"/>
      <c r="D58" s="16" t="s">
        <v>93</v>
      </c>
      <c r="E58" s="13"/>
      <c r="F58" s="13"/>
      <c r="G58" s="13"/>
    </row>
    <row r="59" spans="1:7" x14ac:dyDescent="0.25">
      <c r="A59" s="10" t="s">
        <v>94</v>
      </c>
      <c r="B59" s="10" t="s">
        <v>15</v>
      </c>
      <c r="C59" s="10" t="s">
        <v>20</v>
      </c>
      <c r="D59" s="21" t="s">
        <v>95</v>
      </c>
      <c r="E59" s="11">
        <v>2477.9899999999998</v>
      </c>
      <c r="F59" s="11"/>
      <c r="G59" s="12">
        <f>ROUND(E59*F59,2)</f>
        <v>0</v>
      </c>
    </row>
    <row r="60" spans="1:7" ht="112.5" x14ac:dyDescent="0.25">
      <c r="A60" s="13"/>
      <c r="B60" s="13"/>
      <c r="C60" s="13"/>
      <c r="D60" s="16" t="s">
        <v>96</v>
      </c>
      <c r="E60" s="13"/>
      <c r="F60" s="13"/>
      <c r="G60" s="13"/>
    </row>
    <row r="61" spans="1:7" x14ac:dyDescent="0.25">
      <c r="A61" s="10" t="s">
        <v>97</v>
      </c>
      <c r="B61" s="10" t="s">
        <v>15</v>
      </c>
      <c r="C61" s="10" t="s">
        <v>20</v>
      </c>
      <c r="D61" s="21" t="s">
        <v>98</v>
      </c>
      <c r="E61" s="11">
        <v>310.95999999999998</v>
      </c>
      <c r="F61" s="11"/>
      <c r="G61" s="12">
        <f>ROUND(E61*F61,2)</f>
        <v>0</v>
      </c>
    </row>
    <row r="62" spans="1:7" ht="67.5" x14ac:dyDescent="0.25">
      <c r="A62" s="13"/>
      <c r="B62" s="13"/>
      <c r="C62" s="13"/>
      <c r="D62" s="16" t="s">
        <v>99</v>
      </c>
      <c r="E62" s="13"/>
      <c r="F62" s="13"/>
      <c r="G62" s="13"/>
    </row>
    <row r="63" spans="1:7" x14ac:dyDescent="0.25">
      <c r="A63" s="10" t="s">
        <v>100</v>
      </c>
      <c r="B63" s="10" t="s">
        <v>15</v>
      </c>
      <c r="C63" s="10" t="s">
        <v>20</v>
      </c>
      <c r="D63" s="21" t="s">
        <v>101</v>
      </c>
      <c r="E63" s="11">
        <v>200.68</v>
      </c>
      <c r="F63" s="11"/>
      <c r="G63" s="12">
        <f>ROUND(E63*F63,2)</f>
        <v>0</v>
      </c>
    </row>
    <row r="64" spans="1:7" ht="45" x14ac:dyDescent="0.25">
      <c r="A64" s="13"/>
      <c r="B64" s="13"/>
      <c r="C64" s="13"/>
      <c r="D64" s="16" t="s">
        <v>102</v>
      </c>
      <c r="E64" s="13"/>
      <c r="F64" s="13"/>
      <c r="G64" s="13"/>
    </row>
    <row r="65" spans="1:7" x14ac:dyDescent="0.25">
      <c r="A65" s="10" t="s">
        <v>103</v>
      </c>
      <c r="B65" s="10" t="s">
        <v>15</v>
      </c>
      <c r="C65" s="10" t="s">
        <v>20</v>
      </c>
      <c r="D65" s="21" t="s">
        <v>104</v>
      </c>
      <c r="E65" s="11">
        <v>1389.08</v>
      </c>
      <c r="F65" s="11"/>
      <c r="G65" s="12">
        <f>ROUND(E65*F65,2)</f>
        <v>0</v>
      </c>
    </row>
    <row r="66" spans="1:7" ht="56.25" x14ac:dyDescent="0.25">
      <c r="A66" s="13"/>
      <c r="B66" s="13"/>
      <c r="C66" s="13"/>
      <c r="D66" s="16" t="s">
        <v>105</v>
      </c>
      <c r="E66" s="13"/>
      <c r="F66" s="13"/>
      <c r="G66" s="13"/>
    </row>
    <row r="67" spans="1:7" x14ac:dyDescent="0.25">
      <c r="A67" s="10" t="s">
        <v>106</v>
      </c>
      <c r="B67" s="10" t="s">
        <v>15</v>
      </c>
      <c r="C67" s="10" t="s">
        <v>20</v>
      </c>
      <c r="D67" s="21" t="s">
        <v>107</v>
      </c>
      <c r="E67" s="11">
        <v>1051.8499999999999</v>
      </c>
      <c r="F67" s="11"/>
      <c r="G67" s="12">
        <f>ROUND(E67*F67,2)</f>
        <v>0</v>
      </c>
    </row>
    <row r="68" spans="1:7" ht="67.5" x14ac:dyDescent="0.25">
      <c r="A68" s="13"/>
      <c r="B68" s="13"/>
      <c r="C68" s="13"/>
      <c r="D68" s="16" t="s">
        <v>108</v>
      </c>
      <c r="E68" s="13"/>
      <c r="F68" s="13"/>
      <c r="G68" s="13"/>
    </row>
    <row r="69" spans="1:7" x14ac:dyDescent="0.25">
      <c r="A69" s="10" t="s">
        <v>109</v>
      </c>
      <c r="B69" s="10" t="s">
        <v>15</v>
      </c>
      <c r="C69" s="10" t="s">
        <v>20</v>
      </c>
      <c r="D69" s="21" t="s">
        <v>110</v>
      </c>
      <c r="E69" s="11">
        <v>1486.92</v>
      </c>
      <c r="F69" s="11"/>
      <c r="G69" s="12">
        <f>ROUND(E69*F69,2)</f>
        <v>0</v>
      </c>
    </row>
    <row r="70" spans="1:7" ht="78.75" x14ac:dyDescent="0.25">
      <c r="A70" s="13"/>
      <c r="B70" s="13"/>
      <c r="C70" s="13"/>
      <c r="D70" s="16" t="s">
        <v>111</v>
      </c>
      <c r="E70" s="13"/>
      <c r="F70" s="13"/>
      <c r="G70" s="13"/>
    </row>
    <row r="71" spans="1:7" x14ac:dyDescent="0.25">
      <c r="A71" s="13"/>
      <c r="B71" s="13"/>
      <c r="C71" s="13"/>
      <c r="D71" s="22" t="s">
        <v>112</v>
      </c>
      <c r="E71" s="14">
        <v>1</v>
      </c>
      <c r="F71" s="9">
        <f>G57+G59+G61+G63+G65+G67+G69</f>
        <v>0</v>
      </c>
      <c r="G71" s="9">
        <f>ROUND(F71*E71,2)</f>
        <v>0</v>
      </c>
    </row>
    <row r="72" spans="1:7" ht="0.95" customHeight="1" x14ac:dyDescent="0.25">
      <c r="A72" s="15"/>
      <c r="B72" s="15"/>
      <c r="C72" s="15"/>
      <c r="D72" s="23"/>
      <c r="E72" s="15"/>
      <c r="F72" s="15"/>
      <c r="G72" s="15"/>
    </row>
    <row r="73" spans="1:7" x14ac:dyDescent="0.25">
      <c r="A73" s="7" t="s">
        <v>113</v>
      </c>
      <c r="B73" s="7" t="s">
        <v>11</v>
      </c>
      <c r="C73" s="7" t="s">
        <v>12</v>
      </c>
      <c r="D73" s="20" t="s">
        <v>114</v>
      </c>
      <c r="E73" s="8">
        <f>E267</f>
        <v>1</v>
      </c>
      <c r="F73" s="9">
        <f>F267</f>
        <v>0</v>
      </c>
      <c r="G73" s="37">
        <f>G267</f>
        <v>0</v>
      </c>
    </row>
    <row r="74" spans="1:7" x14ac:dyDescent="0.25">
      <c r="A74" s="17" t="s">
        <v>115</v>
      </c>
      <c r="B74" s="17" t="s">
        <v>11</v>
      </c>
      <c r="C74" s="17" t="s">
        <v>12</v>
      </c>
      <c r="D74" s="24" t="s">
        <v>116</v>
      </c>
      <c r="E74" s="9">
        <f>E143</f>
        <v>1</v>
      </c>
      <c r="F74" s="9">
        <f>F143</f>
        <v>0</v>
      </c>
      <c r="G74" s="9">
        <f>G143</f>
        <v>0</v>
      </c>
    </row>
    <row r="75" spans="1:7" x14ac:dyDescent="0.25">
      <c r="A75" s="10" t="s">
        <v>117</v>
      </c>
      <c r="B75" s="10" t="s">
        <v>15</v>
      </c>
      <c r="C75" s="10" t="s">
        <v>119</v>
      </c>
      <c r="D75" s="21" t="s">
        <v>118</v>
      </c>
      <c r="E75" s="11">
        <v>1</v>
      </c>
      <c r="F75" s="11"/>
      <c r="G75" s="12">
        <f>ROUND(E75*F75,2)</f>
        <v>0</v>
      </c>
    </row>
    <row r="76" spans="1:7" ht="67.5" x14ac:dyDescent="0.25">
      <c r="A76" s="13"/>
      <c r="B76" s="13"/>
      <c r="C76" s="13"/>
      <c r="D76" s="16" t="s">
        <v>120</v>
      </c>
      <c r="E76" s="13"/>
      <c r="F76" s="13"/>
      <c r="G76" s="13"/>
    </row>
    <row r="77" spans="1:7" x14ac:dyDescent="0.25">
      <c r="A77" s="10" t="s">
        <v>121</v>
      </c>
      <c r="B77" s="10" t="s">
        <v>15</v>
      </c>
      <c r="C77" s="10" t="s">
        <v>119</v>
      </c>
      <c r="D77" s="21" t="s">
        <v>122</v>
      </c>
      <c r="E77" s="11">
        <v>9</v>
      </c>
      <c r="F77" s="11"/>
      <c r="G77" s="12">
        <f>ROUND(E77*F77,2)</f>
        <v>0</v>
      </c>
    </row>
    <row r="78" spans="1:7" ht="45" x14ac:dyDescent="0.25">
      <c r="A78" s="13"/>
      <c r="B78" s="13"/>
      <c r="C78" s="13"/>
      <c r="D78" s="16" t="s">
        <v>123</v>
      </c>
      <c r="E78" s="13"/>
      <c r="F78" s="13"/>
      <c r="G78" s="13"/>
    </row>
    <row r="79" spans="1:7" ht="22.5" x14ac:dyDescent="0.25">
      <c r="A79" s="10" t="s">
        <v>124</v>
      </c>
      <c r="B79" s="10" t="s">
        <v>15</v>
      </c>
      <c r="C79" s="10" t="s">
        <v>126</v>
      </c>
      <c r="D79" s="21" t="s">
        <v>125</v>
      </c>
      <c r="E79" s="11">
        <v>1</v>
      </c>
      <c r="F79" s="11"/>
      <c r="G79" s="12">
        <f>ROUND(E79*F79,2)</f>
        <v>0</v>
      </c>
    </row>
    <row r="80" spans="1:7" ht="111.75" customHeight="1" x14ac:dyDescent="0.25">
      <c r="A80" s="13"/>
      <c r="B80" s="13"/>
      <c r="C80" s="13"/>
      <c r="D80" s="16" t="s">
        <v>127</v>
      </c>
      <c r="E80" s="13"/>
      <c r="F80" s="13"/>
      <c r="G80" s="13"/>
    </row>
    <row r="81" spans="1:7" x14ac:dyDescent="0.25">
      <c r="A81" s="10" t="s">
        <v>128</v>
      </c>
      <c r="B81" s="10" t="s">
        <v>15</v>
      </c>
      <c r="C81" s="10" t="s">
        <v>126</v>
      </c>
      <c r="D81" s="21" t="s">
        <v>129</v>
      </c>
      <c r="E81" s="11">
        <v>1</v>
      </c>
      <c r="F81" s="11"/>
      <c r="G81" s="12">
        <f>ROUND(E81*F81,2)</f>
        <v>0</v>
      </c>
    </row>
    <row r="82" spans="1:7" ht="202.5" customHeight="1" x14ac:dyDescent="0.25">
      <c r="A82" s="13"/>
      <c r="B82" s="13"/>
      <c r="C82" s="13"/>
      <c r="D82" s="16" t="s">
        <v>130</v>
      </c>
      <c r="E82" s="13"/>
      <c r="F82" s="13"/>
      <c r="G82" s="13"/>
    </row>
    <row r="83" spans="1:7" ht="39" customHeight="1" x14ac:dyDescent="0.25">
      <c r="A83" s="10" t="s">
        <v>131</v>
      </c>
      <c r="B83" s="10" t="s">
        <v>15</v>
      </c>
      <c r="C83" s="10" t="s">
        <v>133</v>
      </c>
      <c r="D83" s="21" t="s">
        <v>132</v>
      </c>
      <c r="E83" s="11">
        <v>4.5</v>
      </c>
      <c r="F83" s="11"/>
      <c r="G83" s="12">
        <f>ROUND(E83*F83,2)</f>
        <v>0</v>
      </c>
    </row>
    <row r="84" spans="1:7" ht="135.75" customHeight="1" x14ac:dyDescent="0.25">
      <c r="A84" s="13"/>
      <c r="B84" s="13"/>
      <c r="C84" s="13"/>
      <c r="D84" s="16" t="s">
        <v>134</v>
      </c>
      <c r="E84" s="13"/>
      <c r="F84" s="13"/>
      <c r="G84" s="13"/>
    </row>
    <row r="85" spans="1:7" x14ac:dyDescent="0.25">
      <c r="A85" s="10" t="s">
        <v>135</v>
      </c>
      <c r="B85" s="10" t="s">
        <v>15</v>
      </c>
      <c r="C85" s="10" t="s">
        <v>119</v>
      </c>
      <c r="D85" s="21" t="s">
        <v>136</v>
      </c>
      <c r="E85" s="11">
        <v>1</v>
      </c>
      <c r="F85" s="11"/>
      <c r="G85" s="12">
        <f>ROUND(E85*F85,2)</f>
        <v>0</v>
      </c>
    </row>
    <row r="86" spans="1:7" ht="67.5" x14ac:dyDescent="0.25">
      <c r="A86" s="13"/>
      <c r="B86" s="13"/>
      <c r="C86" s="13"/>
      <c r="D86" s="16" t="s">
        <v>137</v>
      </c>
      <c r="E86" s="13"/>
      <c r="F86" s="13"/>
      <c r="G86" s="13"/>
    </row>
    <row r="87" spans="1:7" x14ac:dyDescent="0.25">
      <c r="A87" s="10" t="s">
        <v>138</v>
      </c>
      <c r="B87" s="10" t="s">
        <v>15</v>
      </c>
      <c r="C87" s="10" t="s">
        <v>119</v>
      </c>
      <c r="D87" s="21" t="s">
        <v>139</v>
      </c>
      <c r="E87" s="11">
        <v>1</v>
      </c>
      <c r="F87" s="11"/>
      <c r="G87" s="12">
        <f>ROUND(E87*F87,2)</f>
        <v>0</v>
      </c>
    </row>
    <row r="88" spans="1:7" ht="170.25" customHeight="1" x14ac:dyDescent="0.25">
      <c r="A88" s="13"/>
      <c r="B88" s="13"/>
      <c r="C88" s="13"/>
      <c r="D88" s="16" t="s">
        <v>140</v>
      </c>
      <c r="E88" s="13"/>
      <c r="F88" s="13"/>
      <c r="G88" s="13"/>
    </row>
    <row r="89" spans="1:7" ht="33" customHeight="1" x14ac:dyDescent="0.25">
      <c r="A89" s="10" t="s">
        <v>141</v>
      </c>
      <c r="B89" s="10" t="s">
        <v>15</v>
      </c>
      <c r="C89" s="10" t="s">
        <v>133</v>
      </c>
      <c r="D89" s="21" t="s">
        <v>142</v>
      </c>
      <c r="E89" s="11">
        <v>24.5</v>
      </c>
      <c r="F89" s="11"/>
      <c r="G89" s="12">
        <f>ROUND(E89*F89,2)</f>
        <v>0</v>
      </c>
    </row>
    <row r="90" spans="1:7" ht="112.5" x14ac:dyDescent="0.25">
      <c r="A90" s="13"/>
      <c r="B90" s="13"/>
      <c r="C90" s="13"/>
      <c r="D90" s="16" t="s">
        <v>143</v>
      </c>
      <c r="E90" s="13"/>
      <c r="F90" s="13"/>
      <c r="G90" s="13"/>
    </row>
    <row r="91" spans="1:7" x14ac:dyDescent="0.25">
      <c r="A91" s="10" t="s">
        <v>144</v>
      </c>
      <c r="B91" s="10" t="s">
        <v>15</v>
      </c>
      <c r="C91" s="10" t="s">
        <v>119</v>
      </c>
      <c r="D91" s="21" t="s">
        <v>145</v>
      </c>
      <c r="E91" s="11">
        <v>1</v>
      </c>
      <c r="F91" s="11"/>
      <c r="G91" s="12">
        <f>ROUND(E91*F91,2)</f>
        <v>0</v>
      </c>
    </row>
    <row r="92" spans="1:7" ht="178.5" customHeight="1" x14ac:dyDescent="0.25">
      <c r="A92" s="13"/>
      <c r="B92" s="13"/>
      <c r="C92" s="13"/>
      <c r="D92" s="16" t="s">
        <v>146</v>
      </c>
      <c r="E92" s="13"/>
      <c r="F92" s="13"/>
      <c r="G92" s="13"/>
    </row>
    <row r="93" spans="1:7" x14ac:dyDescent="0.25">
      <c r="A93" s="10" t="s">
        <v>147</v>
      </c>
      <c r="B93" s="10" t="s">
        <v>15</v>
      </c>
      <c r="C93" s="10" t="s">
        <v>119</v>
      </c>
      <c r="D93" s="21" t="s">
        <v>148</v>
      </c>
      <c r="E93" s="11">
        <v>7</v>
      </c>
      <c r="F93" s="11"/>
      <c r="G93" s="12">
        <f>ROUND(E93*F93,2)</f>
        <v>0</v>
      </c>
    </row>
    <row r="94" spans="1:7" ht="125.25" customHeight="1" x14ac:dyDescent="0.25">
      <c r="A94" s="13"/>
      <c r="B94" s="13"/>
      <c r="C94" s="13"/>
      <c r="D94" s="16" t="s">
        <v>149</v>
      </c>
      <c r="E94" s="13"/>
      <c r="F94" s="13"/>
      <c r="G94" s="13"/>
    </row>
    <row r="95" spans="1:7" x14ac:dyDescent="0.25">
      <c r="A95" s="10" t="s">
        <v>150</v>
      </c>
      <c r="B95" s="10" t="s">
        <v>15</v>
      </c>
      <c r="C95" s="10" t="s">
        <v>119</v>
      </c>
      <c r="D95" s="21" t="s">
        <v>151</v>
      </c>
      <c r="E95" s="11">
        <v>48</v>
      </c>
      <c r="F95" s="11"/>
      <c r="G95" s="12">
        <f>ROUND(E95*F95,2)</f>
        <v>0</v>
      </c>
    </row>
    <row r="96" spans="1:7" ht="78.75" x14ac:dyDescent="0.25">
      <c r="A96" s="13"/>
      <c r="B96" s="13"/>
      <c r="C96" s="13"/>
      <c r="D96" s="16" t="s">
        <v>152</v>
      </c>
      <c r="E96" s="13"/>
      <c r="F96" s="13"/>
      <c r="G96" s="13"/>
    </row>
    <row r="97" spans="1:7" x14ac:dyDescent="0.25">
      <c r="A97" s="10" t="s">
        <v>153</v>
      </c>
      <c r="B97" s="10" t="s">
        <v>15</v>
      </c>
      <c r="C97" s="10" t="s">
        <v>119</v>
      </c>
      <c r="D97" s="21" t="s">
        <v>154</v>
      </c>
      <c r="E97" s="11">
        <v>35</v>
      </c>
      <c r="F97" s="11"/>
      <c r="G97" s="12">
        <f>ROUND(E97*F97,2)</f>
        <v>0</v>
      </c>
    </row>
    <row r="98" spans="1:7" ht="78.75" x14ac:dyDescent="0.25">
      <c r="A98" s="13"/>
      <c r="B98" s="13"/>
      <c r="C98" s="13"/>
      <c r="D98" s="16" t="s">
        <v>155</v>
      </c>
      <c r="E98" s="13"/>
      <c r="F98" s="13"/>
      <c r="G98" s="13"/>
    </row>
    <row r="99" spans="1:7" x14ac:dyDescent="0.25">
      <c r="A99" s="10" t="s">
        <v>156</v>
      </c>
      <c r="B99" s="10" t="s">
        <v>15</v>
      </c>
      <c r="C99" s="10" t="s">
        <v>119</v>
      </c>
      <c r="D99" s="21" t="s">
        <v>157</v>
      </c>
      <c r="E99" s="11">
        <v>8</v>
      </c>
      <c r="F99" s="11"/>
      <c r="G99" s="12">
        <f>ROUND(E99*F99,2)</f>
        <v>0</v>
      </c>
    </row>
    <row r="100" spans="1:7" ht="78.75" x14ac:dyDescent="0.25">
      <c r="A100" s="13"/>
      <c r="B100" s="13"/>
      <c r="C100" s="13"/>
      <c r="D100" s="16" t="s">
        <v>158</v>
      </c>
      <c r="E100" s="13"/>
      <c r="F100" s="13"/>
      <c r="G100" s="13"/>
    </row>
    <row r="101" spans="1:7" x14ac:dyDescent="0.25">
      <c r="A101" s="10" t="s">
        <v>159</v>
      </c>
      <c r="B101" s="10" t="s">
        <v>15</v>
      </c>
      <c r="C101" s="10" t="s">
        <v>119</v>
      </c>
      <c r="D101" s="21" t="s">
        <v>160</v>
      </c>
      <c r="E101" s="11">
        <v>3</v>
      </c>
      <c r="F101" s="11"/>
      <c r="G101" s="12">
        <f>ROUND(E101*F101,2)</f>
        <v>0</v>
      </c>
    </row>
    <row r="102" spans="1:7" ht="78.75" x14ac:dyDescent="0.25">
      <c r="A102" s="13"/>
      <c r="B102" s="13"/>
      <c r="C102" s="13"/>
      <c r="D102" s="16" t="s">
        <v>161</v>
      </c>
      <c r="E102" s="13"/>
      <c r="F102" s="13"/>
      <c r="G102" s="13"/>
    </row>
    <row r="103" spans="1:7" x14ac:dyDescent="0.25">
      <c r="A103" s="10" t="s">
        <v>162</v>
      </c>
      <c r="B103" s="10" t="s">
        <v>15</v>
      </c>
      <c r="C103" s="10" t="s">
        <v>119</v>
      </c>
      <c r="D103" s="21" t="s">
        <v>163</v>
      </c>
      <c r="E103" s="11">
        <v>110</v>
      </c>
      <c r="F103" s="11"/>
      <c r="G103" s="12">
        <f>ROUND(E103*F103,2)</f>
        <v>0</v>
      </c>
    </row>
    <row r="104" spans="1:7" ht="78.75" x14ac:dyDescent="0.25">
      <c r="A104" s="13"/>
      <c r="B104" s="13"/>
      <c r="C104" s="13"/>
      <c r="D104" s="16" t="s">
        <v>164</v>
      </c>
      <c r="E104" s="13"/>
      <c r="F104" s="13"/>
      <c r="G104" s="13"/>
    </row>
    <row r="105" spans="1:7" x14ac:dyDescent="0.25">
      <c r="A105" s="10" t="s">
        <v>165</v>
      </c>
      <c r="B105" s="10" t="s">
        <v>15</v>
      </c>
      <c r="C105" s="10" t="s">
        <v>119</v>
      </c>
      <c r="D105" s="21" t="s">
        <v>166</v>
      </c>
      <c r="E105" s="11">
        <v>3</v>
      </c>
      <c r="F105" s="11"/>
      <c r="G105" s="12">
        <f>ROUND(E105*F105,2)</f>
        <v>0</v>
      </c>
    </row>
    <row r="106" spans="1:7" ht="78.75" x14ac:dyDescent="0.25">
      <c r="A106" s="13"/>
      <c r="B106" s="13"/>
      <c r="C106" s="13"/>
      <c r="D106" s="16" t="s">
        <v>167</v>
      </c>
      <c r="E106" s="13"/>
      <c r="F106" s="13"/>
      <c r="G106" s="13"/>
    </row>
    <row r="107" spans="1:7" x14ac:dyDescent="0.25">
      <c r="A107" s="10" t="s">
        <v>168</v>
      </c>
      <c r="B107" s="10" t="s">
        <v>15</v>
      </c>
      <c r="C107" s="10" t="s">
        <v>133</v>
      </c>
      <c r="D107" s="21" t="s">
        <v>169</v>
      </c>
      <c r="E107" s="11">
        <v>5</v>
      </c>
      <c r="F107" s="11"/>
      <c r="G107" s="12">
        <f>ROUND(E107*F107,2)</f>
        <v>0</v>
      </c>
    </row>
    <row r="108" spans="1:7" ht="78.75" x14ac:dyDescent="0.25">
      <c r="A108" s="13"/>
      <c r="B108" s="13"/>
      <c r="C108" s="13"/>
      <c r="D108" s="16" t="s">
        <v>170</v>
      </c>
      <c r="E108" s="13"/>
      <c r="F108" s="13"/>
      <c r="G108" s="13"/>
    </row>
    <row r="109" spans="1:7" x14ac:dyDescent="0.25">
      <c r="A109" s="10" t="s">
        <v>171</v>
      </c>
      <c r="B109" s="10" t="s">
        <v>15</v>
      </c>
      <c r="C109" s="10" t="s">
        <v>133</v>
      </c>
      <c r="D109" s="21" t="s">
        <v>172</v>
      </c>
      <c r="E109" s="11">
        <v>16</v>
      </c>
      <c r="F109" s="11"/>
      <c r="G109" s="12">
        <f>ROUND(E109*F109,2)</f>
        <v>0</v>
      </c>
    </row>
    <row r="110" spans="1:7" ht="78.75" x14ac:dyDescent="0.25">
      <c r="A110" s="13"/>
      <c r="B110" s="13"/>
      <c r="C110" s="13"/>
      <c r="D110" s="16" t="s">
        <v>173</v>
      </c>
      <c r="E110" s="13"/>
      <c r="F110" s="13"/>
      <c r="G110" s="13"/>
    </row>
    <row r="111" spans="1:7" x14ac:dyDescent="0.25">
      <c r="A111" s="10" t="s">
        <v>174</v>
      </c>
      <c r="B111" s="10" t="s">
        <v>15</v>
      </c>
      <c r="C111" s="10" t="s">
        <v>119</v>
      </c>
      <c r="D111" s="21" t="s">
        <v>175</v>
      </c>
      <c r="E111" s="11">
        <v>40</v>
      </c>
      <c r="F111" s="11"/>
      <c r="G111" s="12">
        <f>ROUND(E111*F111,2)</f>
        <v>0</v>
      </c>
    </row>
    <row r="112" spans="1:7" ht="78.75" x14ac:dyDescent="0.25">
      <c r="A112" s="13"/>
      <c r="B112" s="13"/>
      <c r="C112" s="13"/>
      <c r="D112" s="16" t="s">
        <v>176</v>
      </c>
      <c r="E112" s="13"/>
      <c r="F112" s="13"/>
      <c r="G112" s="13"/>
    </row>
    <row r="113" spans="1:7" x14ac:dyDescent="0.25">
      <c r="A113" s="10" t="s">
        <v>177</v>
      </c>
      <c r="B113" s="10" t="s">
        <v>15</v>
      </c>
      <c r="C113" s="10" t="s">
        <v>119</v>
      </c>
      <c r="D113" s="21" t="s">
        <v>178</v>
      </c>
      <c r="E113" s="11">
        <v>10</v>
      </c>
      <c r="F113" s="11"/>
      <c r="G113" s="12">
        <f>ROUND(E113*F113,2)</f>
        <v>0</v>
      </c>
    </row>
    <row r="114" spans="1:7" ht="56.25" x14ac:dyDescent="0.25">
      <c r="A114" s="13"/>
      <c r="B114" s="13"/>
      <c r="C114" s="13"/>
      <c r="D114" s="16" t="s">
        <v>179</v>
      </c>
      <c r="E114" s="13"/>
      <c r="F114" s="13"/>
      <c r="G114" s="13"/>
    </row>
    <row r="115" spans="1:7" x14ac:dyDescent="0.25">
      <c r="A115" s="10" t="s">
        <v>180</v>
      </c>
      <c r="B115" s="10" t="s">
        <v>15</v>
      </c>
      <c r="C115" s="10" t="s">
        <v>119</v>
      </c>
      <c r="D115" s="21" t="s">
        <v>181</v>
      </c>
      <c r="E115" s="11">
        <v>81</v>
      </c>
      <c r="F115" s="11"/>
      <c r="G115" s="12">
        <f>ROUND(E115*F115,2)</f>
        <v>0</v>
      </c>
    </row>
    <row r="116" spans="1:7" ht="90" x14ac:dyDescent="0.25">
      <c r="A116" s="13"/>
      <c r="B116" s="13"/>
      <c r="C116" s="13"/>
      <c r="D116" s="16" t="s">
        <v>182</v>
      </c>
      <c r="E116" s="13"/>
      <c r="F116" s="13"/>
      <c r="G116" s="13"/>
    </row>
    <row r="117" spans="1:7" x14ac:dyDescent="0.25">
      <c r="A117" s="10" t="s">
        <v>183</v>
      </c>
      <c r="B117" s="10" t="s">
        <v>15</v>
      </c>
      <c r="C117" s="10" t="s">
        <v>119</v>
      </c>
      <c r="D117" s="21" t="s">
        <v>184</v>
      </c>
      <c r="E117" s="11">
        <v>4</v>
      </c>
      <c r="F117" s="11"/>
      <c r="G117" s="12">
        <f>ROUND(E117*F117,2)</f>
        <v>0</v>
      </c>
    </row>
    <row r="118" spans="1:7" ht="409.5" x14ac:dyDescent="0.25">
      <c r="A118" s="13"/>
      <c r="B118" s="13"/>
      <c r="C118" s="13"/>
      <c r="D118" s="16" t="s">
        <v>185</v>
      </c>
      <c r="E118" s="13"/>
      <c r="F118" s="13"/>
      <c r="G118" s="13"/>
    </row>
    <row r="119" spans="1:7" x14ac:dyDescent="0.25">
      <c r="A119" s="10" t="s">
        <v>186</v>
      </c>
      <c r="B119" s="10" t="s">
        <v>15</v>
      </c>
      <c r="C119" s="10" t="s">
        <v>119</v>
      </c>
      <c r="D119" s="21" t="s">
        <v>187</v>
      </c>
      <c r="E119" s="11">
        <v>1</v>
      </c>
      <c r="F119" s="11"/>
      <c r="G119" s="12">
        <f>ROUND(E119*F119,2)</f>
        <v>0</v>
      </c>
    </row>
    <row r="120" spans="1:7" ht="236.25" x14ac:dyDescent="0.25">
      <c r="A120" s="13"/>
      <c r="B120" s="13"/>
      <c r="C120" s="13"/>
      <c r="D120" s="16" t="s">
        <v>188</v>
      </c>
      <c r="E120" s="13"/>
      <c r="F120" s="13"/>
      <c r="G120" s="13"/>
    </row>
    <row r="121" spans="1:7" x14ac:dyDescent="0.25">
      <c r="A121" s="10" t="s">
        <v>189</v>
      </c>
      <c r="B121" s="10" t="s">
        <v>15</v>
      </c>
      <c r="C121" s="10" t="s">
        <v>133</v>
      </c>
      <c r="D121" s="21" t="s">
        <v>190</v>
      </c>
      <c r="E121" s="11">
        <v>140</v>
      </c>
      <c r="F121" s="11"/>
      <c r="G121" s="12">
        <f>ROUND(E121*F121,2)</f>
        <v>0</v>
      </c>
    </row>
    <row r="122" spans="1:7" ht="33.75" x14ac:dyDescent="0.25">
      <c r="A122" s="13"/>
      <c r="B122" s="13"/>
      <c r="C122" s="13"/>
      <c r="D122" s="16" t="s">
        <v>191</v>
      </c>
      <c r="E122" s="13"/>
      <c r="F122" s="13"/>
      <c r="G122" s="13"/>
    </row>
    <row r="123" spans="1:7" x14ac:dyDescent="0.25">
      <c r="A123" s="10" t="s">
        <v>192</v>
      </c>
      <c r="B123" s="10" t="s">
        <v>15</v>
      </c>
      <c r="C123" s="10" t="s">
        <v>133</v>
      </c>
      <c r="D123" s="21" t="s">
        <v>193</v>
      </c>
      <c r="E123" s="11">
        <v>3675</v>
      </c>
      <c r="F123" s="11"/>
      <c r="G123" s="12">
        <f>ROUND(E123*F123,2)</f>
        <v>0</v>
      </c>
    </row>
    <row r="124" spans="1:7" ht="67.5" x14ac:dyDescent="0.25">
      <c r="A124" s="13"/>
      <c r="B124" s="13"/>
      <c r="C124" s="13"/>
      <c r="D124" s="16" t="s">
        <v>194</v>
      </c>
      <c r="E124" s="13"/>
      <c r="F124" s="13"/>
      <c r="G124" s="13"/>
    </row>
    <row r="125" spans="1:7" x14ac:dyDescent="0.25">
      <c r="A125" s="10" t="s">
        <v>195</v>
      </c>
      <c r="B125" s="10" t="s">
        <v>15</v>
      </c>
      <c r="C125" s="10" t="s">
        <v>119</v>
      </c>
      <c r="D125" s="21" t="s">
        <v>196</v>
      </c>
      <c r="E125" s="11">
        <v>25</v>
      </c>
      <c r="F125" s="11"/>
      <c r="G125" s="12">
        <f>ROUND(E125*F125,2)</f>
        <v>0</v>
      </c>
    </row>
    <row r="126" spans="1:7" ht="90" x14ac:dyDescent="0.25">
      <c r="A126" s="13"/>
      <c r="B126" s="13"/>
      <c r="C126" s="13"/>
      <c r="D126" s="16" t="s">
        <v>197</v>
      </c>
      <c r="E126" s="13"/>
      <c r="F126" s="13"/>
      <c r="G126" s="13"/>
    </row>
    <row r="127" spans="1:7" x14ac:dyDescent="0.25">
      <c r="A127" s="10" t="s">
        <v>198</v>
      </c>
      <c r="B127" s="10" t="s">
        <v>15</v>
      </c>
      <c r="C127" s="10" t="s">
        <v>119</v>
      </c>
      <c r="D127" s="21" t="s">
        <v>199</v>
      </c>
      <c r="E127" s="11">
        <v>270</v>
      </c>
      <c r="F127" s="11"/>
      <c r="G127" s="12">
        <f>ROUND(E127*F127,2)</f>
        <v>0</v>
      </c>
    </row>
    <row r="128" spans="1:7" ht="101.25" x14ac:dyDescent="0.25">
      <c r="A128" s="13"/>
      <c r="B128" s="13"/>
      <c r="C128" s="13"/>
      <c r="D128" s="16" t="s">
        <v>200</v>
      </c>
      <c r="E128" s="13"/>
      <c r="F128" s="13"/>
      <c r="G128" s="13"/>
    </row>
    <row r="129" spans="1:7" ht="22.5" x14ac:dyDescent="0.25">
      <c r="A129" s="10" t="s">
        <v>201</v>
      </c>
      <c r="B129" s="10" t="s">
        <v>15</v>
      </c>
      <c r="C129" s="10" t="s">
        <v>119</v>
      </c>
      <c r="D129" s="21" t="s">
        <v>202</v>
      </c>
      <c r="E129" s="11">
        <v>10</v>
      </c>
      <c r="F129" s="11"/>
      <c r="G129" s="12">
        <f>ROUND(E129*F129,2)</f>
        <v>0</v>
      </c>
    </row>
    <row r="130" spans="1:7" ht="112.5" x14ac:dyDescent="0.25">
      <c r="A130" s="13"/>
      <c r="B130" s="13"/>
      <c r="C130" s="13"/>
      <c r="D130" s="16" t="s">
        <v>203</v>
      </c>
      <c r="E130" s="13"/>
      <c r="F130" s="13"/>
      <c r="G130" s="13"/>
    </row>
    <row r="131" spans="1:7" x14ac:dyDescent="0.25">
      <c r="A131" s="10" t="s">
        <v>204</v>
      </c>
      <c r="B131" s="10" t="s">
        <v>15</v>
      </c>
      <c r="C131" s="10" t="s">
        <v>119</v>
      </c>
      <c r="D131" s="21" t="s">
        <v>205</v>
      </c>
      <c r="E131" s="11">
        <v>87</v>
      </c>
      <c r="F131" s="11"/>
      <c r="G131" s="12">
        <f>ROUND(E131*F131,2)</f>
        <v>0</v>
      </c>
    </row>
    <row r="132" spans="1:7" ht="22.5" x14ac:dyDescent="0.25">
      <c r="A132" s="13"/>
      <c r="B132" s="13"/>
      <c r="C132" s="13"/>
      <c r="D132" s="16" t="s">
        <v>206</v>
      </c>
      <c r="E132" s="13"/>
      <c r="F132" s="13"/>
      <c r="G132" s="13"/>
    </row>
    <row r="133" spans="1:7" x14ac:dyDescent="0.25">
      <c r="A133" s="10" t="s">
        <v>207</v>
      </c>
      <c r="B133" s="10" t="s">
        <v>15</v>
      </c>
      <c r="C133" s="10" t="s">
        <v>119</v>
      </c>
      <c r="D133" s="21" t="s">
        <v>208</v>
      </c>
      <c r="E133" s="11">
        <v>151</v>
      </c>
      <c r="F133" s="11"/>
      <c r="G133" s="12">
        <f>ROUND(E133*F133,2)</f>
        <v>0</v>
      </c>
    </row>
    <row r="134" spans="1:7" ht="33.75" x14ac:dyDescent="0.25">
      <c r="A134" s="13"/>
      <c r="B134" s="13"/>
      <c r="C134" s="13"/>
      <c r="D134" s="16" t="s">
        <v>209</v>
      </c>
      <c r="E134" s="13"/>
      <c r="F134" s="13"/>
      <c r="G134" s="13"/>
    </row>
    <row r="135" spans="1:7" x14ac:dyDescent="0.25">
      <c r="A135" s="10" t="s">
        <v>210</v>
      </c>
      <c r="B135" s="10" t="s">
        <v>15</v>
      </c>
      <c r="C135" s="10" t="s">
        <v>119</v>
      </c>
      <c r="D135" s="21" t="s">
        <v>211</v>
      </c>
      <c r="E135" s="11">
        <v>25</v>
      </c>
      <c r="F135" s="11"/>
      <c r="G135" s="12">
        <f>ROUND(E135*F135,2)</f>
        <v>0</v>
      </c>
    </row>
    <row r="136" spans="1:7" ht="101.25" x14ac:dyDescent="0.25">
      <c r="A136" s="13"/>
      <c r="B136" s="13"/>
      <c r="C136" s="13"/>
      <c r="D136" s="16" t="s">
        <v>212</v>
      </c>
      <c r="E136" s="13"/>
      <c r="F136" s="13"/>
      <c r="G136" s="13"/>
    </row>
    <row r="137" spans="1:7" x14ac:dyDescent="0.25">
      <c r="A137" s="10" t="s">
        <v>213</v>
      </c>
      <c r="B137" s="10" t="s">
        <v>15</v>
      </c>
      <c r="C137" s="10" t="s">
        <v>119</v>
      </c>
      <c r="D137" s="21" t="s">
        <v>214</v>
      </c>
      <c r="E137" s="11">
        <v>49</v>
      </c>
      <c r="F137" s="11"/>
      <c r="G137" s="12">
        <f>ROUND(E137*F137,2)</f>
        <v>0</v>
      </c>
    </row>
    <row r="138" spans="1:7" ht="135" x14ac:dyDescent="0.25">
      <c r="A138" s="13"/>
      <c r="B138" s="13"/>
      <c r="C138" s="13"/>
      <c r="D138" s="16" t="s">
        <v>215</v>
      </c>
      <c r="E138" s="13"/>
      <c r="F138" s="13"/>
      <c r="G138" s="13"/>
    </row>
    <row r="139" spans="1:7" x14ac:dyDescent="0.25">
      <c r="A139" s="10" t="s">
        <v>216</v>
      </c>
      <c r="B139" s="10" t="s">
        <v>15</v>
      </c>
      <c r="C139" s="10" t="s">
        <v>133</v>
      </c>
      <c r="D139" s="21" t="s">
        <v>217</v>
      </c>
      <c r="E139" s="11">
        <v>160</v>
      </c>
      <c r="F139" s="11"/>
      <c r="G139" s="12">
        <f>ROUND(E139*F139,2)</f>
        <v>0</v>
      </c>
    </row>
    <row r="140" spans="1:7" ht="270" x14ac:dyDescent="0.25">
      <c r="A140" s="13"/>
      <c r="B140" s="13"/>
      <c r="C140" s="13"/>
      <c r="D140" s="16" t="s">
        <v>218</v>
      </c>
      <c r="E140" s="13"/>
      <c r="F140" s="13"/>
      <c r="G140" s="13"/>
    </row>
    <row r="141" spans="1:7" x14ac:dyDescent="0.25">
      <c r="A141" s="10" t="s">
        <v>219</v>
      </c>
      <c r="B141" s="10" t="s">
        <v>15</v>
      </c>
      <c r="C141" s="10" t="s">
        <v>133</v>
      </c>
      <c r="D141" s="21" t="s">
        <v>220</v>
      </c>
      <c r="E141" s="11">
        <v>90</v>
      </c>
      <c r="F141" s="11"/>
      <c r="G141" s="12">
        <f>ROUND(E141*F141,2)</f>
        <v>0</v>
      </c>
    </row>
    <row r="142" spans="1:7" ht="270" x14ac:dyDescent="0.25">
      <c r="A142" s="13"/>
      <c r="B142" s="13"/>
      <c r="C142" s="13"/>
      <c r="D142" s="16" t="s">
        <v>221</v>
      </c>
      <c r="E142" s="13"/>
      <c r="F142" s="13"/>
      <c r="G142" s="13"/>
    </row>
    <row r="143" spans="1:7" x14ac:dyDescent="0.25">
      <c r="A143" s="13"/>
      <c r="B143" s="13"/>
      <c r="C143" s="13"/>
      <c r="D143" s="22" t="s">
        <v>222</v>
      </c>
      <c r="E143" s="11">
        <v>1</v>
      </c>
      <c r="F143" s="9">
        <f>G75+G77+G79+G81+G83+G85+G87+G89+G91+G93+G95+G97+G99+G101+G103+G105+G107+G109+G111+G113+G115+G117+G119+G121+G123+G125+G127+G129+G131+G133+G135+G137+G139+G141</f>
        <v>0</v>
      </c>
      <c r="G143" s="9">
        <f>ROUND(F143*E143,2)</f>
        <v>0</v>
      </c>
    </row>
    <row r="144" spans="1:7" ht="0.95" customHeight="1" x14ac:dyDescent="0.25">
      <c r="A144" s="15"/>
      <c r="B144" s="15"/>
      <c r="C144" s="15"/>
      <c r="D144" s="23"/>
      <c r="E144" s="15"/>
      <c r="F144" s="15"/>
      <c r="G144" s="15"/>
    </row>
    <row r="145" spans="1:7" x14ac:dyDescent="0.25">
      <c r="A145" s="17" t="s">
        <v>223</v>
      </c>
      <c r="B145" s="17" t="s">
        <v>11</v>
      </c>
      <c r="C145" s="17" t="s">
        <v>12</v>
      </c>
      <c r="D145" s="24" t="s">
        <v>224</v>
      </c>
      <c r="E145" s="9">
        <f>E186</f>
        <v>1</v>
      </c>
      <c r="F145" s="9">
        <f>F186</f>
        <v>0</v>
      </c>
      <c r="G145" s="9">
        <f>G186</f>
        <v>0</v>
      </c>
    </row>
    <row r="146" spans="1:7" x14ac:dyDescent="0.25">
      <c r="A146" s="10" t="s">
        <v>225</v>
      </c>
      <c r="B146" s="10" t="s">
        <v>15</v>
      </c>
      <c r="C146" s="10" t="s">
        <v>119</v>
      </c>
      <c r="D146" s="21" t="s">
        <v>226</v>
      </c>
      <c r="E146" s="11">
        <v>1</v>
      </c>
      <c r="F146" s="11"/>
      <c r="G146" s="12">
        <f>ROUND(E146*F146,2)</f>
        <v>0</v>
      </c>
    </row>
    <row r="147" spans="1:7" ht="78.75" x14ac:dyDescent="0.25">
      <c r="A147" s="13"/>
      <c r="B147" s="13"/>
      <c r="C147" s="13"/>
      <c r="D147" s="16" t="s">
        <v>227</v>
      </c>
      <c r="E147" s="13"/>
      <c r="F147" s="13"/>
      <c r="G147" s="13"/>
    </row>
    <row r="148" spans="1:7" x14ac:dyDescent="0.25">
      <c r="A148" s="10" t="s">
        <v>228</v>
      </c>
      <c r="B148" s="10" t="s">
        <v>15</v>
      </c>
      <c r="C148" s="10" t="s">
        <v>119</v>
      </c>
      <c r="D148" s="21" t="s">
        <v>229</v>
      </c>
      <c r="E148" s="11">
        <v>1</v>
      </c>
      <c r="F148" s="11"/>
      <c r="G148" s="12">
        <f>ROUND(E148*F148,2)</f>
        <v>0</v>
      </c>
    </row>
    <row r="149" spans="1:7" ht="67.5" x14ac:dyDescent="0.25">
      <c r="A149" s="13"/>
      <c r="B149" s="13"/>
      <c r="C149" s="13"/>
      <c r="D149" s="16" t="s">
        <v>230</v>
      </c>
      <c r="E149" s="13"/>
      <c r="F149" s="13"/>
      <c r="G149" s="13"/>
    </row>
    <row r="150" spans="1:7" x14ac:dyDescent="0.25">
      <c r="A150" s="10" t="s">
        <v>231</v>
      </c>
      <c r="B150" s="10" t="s">
        <v>15</v>
      </c>
      <c r="C150" s="10" t="s">
        <v>133</v>
      </c>
      <c r="D150" s="21" t="s">
        <v>232</v>
      </c>
      <c r="E150" s="11">
        <v>425</v>
      </c>
      <c r="F150" s="11"/>
      <c r="G150" s="12">
        <f>ROUND(E150*F150,2)</f>
        <v>0</v>
      </c>
    </row>
    <row r="151" spans="1:7" ht="45" x14ac:dyDescent="0.25">
      <c r="A151" s="13"/>
      <c r="B151" s="13"/>
      <c r="C151" s="13"/>
      <c r="D151" s="16" t="s">
        <v>233</v>
      </c>
      <c r="E151" s="13"/>
      <c r="F151" s="13"/>
      <c r="G151" s="13"/>
    </row>
    <row r="152" spans="1:7" x14ac:dyDescent="0.25">
      <c r="A152" s="10" t="s">
        <v>234</v>
      </c>
      <c r="B152" s="10" t="s">
        <v>15</v>
      </c>
      <c r="C152" s="10" t="s">
        <v>133</v>
      </c>
      <c r="D152" s="21" t="s">
        <v>235</v>
      </c>
      <c r="E152" s="11">
        <v>106</v>
      </c>
      <c r="F152" s="11"/>
      <c r="G152" s="12">
        <f>ROUND(E152*F152,2)</f>
        <v>0</v>
      </c>
    </row>
    <row r="153" spans="1:7" ht="45" x14ac:dyDescent="0.25">
      <c r="A153" s="13"/>
      <c r="B153" s="13"/>
      <c r="C153" s="13"/>
      <c r="D153" s="16" t="s">
        <v>236</v>
      </c>
      <c r="E153" s="13"/>
      <c r="F153" s="13"/>
      <c r="G153" s="13"/>
    </row>
    <row r="154" spans="1:7" x14ac:dyDescent="0.25">
      <c r="A154" s="10" t="s">
        <v>237</v>
      </c>
      <c r="B154" s="10" t="s">
        <v>15</v>
      </c>
      <c r="C154" s="10" t="s">
        <v>133</v>
      </c>
      <c r="D154" s="21" t="s">
        <v>238</v>
      </c>
      <c r="E154" s="11">
        <v>120</v>
      </c>
      <c r="F154" s="11"/>
      <c r="G154" s="12">
        <f>ROUND(E154*F154,2)</f>
        <v>0</v>
      </c>
    </row>
    <row r="155" spans="1:7" ht="45" x14ac:dyDescent="0.25">
      <c r="A155" s="13"/>
      <c r="B155" s="13"/>
      <c r="C155" s="13"/>
      <c r="D155" s="16" t="s">
        <v>239</v>
      </c>
      <c r="E155" s="13"/>
      <c r="F155" s="13"/>
      <c r="G155" s="13"/>
    </row>
    <row r="156" spans="1:7" x14ac:dyDescent="0.25">
      <c r="A156" s="10" t="s">
        <v>240</v>
      </c>
      <c r="B156" s="10" t="s">
        <v>15</v>
      </c>
      <c r="C156" s="10" t="s">
        <v>133</v>
      </c>
      <c r="D156" s="21" t="s">
        <v>241</v>
      </c>
      <c r="E156" s="11">
        <v>90</v>
      </c>
      <c r="F156" s="11"/>
      <c r="G156" s="12">
        <f>ROUND(E156*F156,2)</f>
        <v>0</v>
      </c>
    </row>
    <row r="157" spans="1:7" ht="45" x14ac:dyDescent="0.25">
      <c r="A157" s="13"/>
      <c r="B157" s="13"/>
      <c r="C157" s="13"/>
      <c r="D157" s="16" t="s">
        <v>242</v>
      </c>
      <c r="E157" s="13"/>
      <c r="F157" s="13"/>
      <c r="G157" s="13"/>
    </row>
    <row r="158" spans="1:7" x14ac:dyDescent="0.25">
      <c r="A158" s="10" t="s">
        <v>243</v>
      </c>
      <c r="B158" s="10" t="s">
        <v>15</v>
      </c>
      <c r="C158" s="10" t="s">
        <v>133</v>
      </c>
      <c r="D158" s="21" t="s">
        <v>244</v>
      </c>
      <c r="E158" s="11">
        <v>180</v>
      </c>
      <c r="F158" s="11"/>
      <c r="G158" s="12">
        <f>ROUND(E158*F158,2)</f>
        <v>0</v>
      </c>
    </row>
    <row r="159" spans="1:7" ht="45" x14ac:dyDescent="0.25">
      <c r="A159" s="13"/>
      <c r="B159" s="13"/>
      <c r="C159" s="13"/>
      <c r="D159" s="16" t="s">
        <v>245</v>
      </c>
      <c r="E159" s="13"/>
      <c r="F159" s="13"/>
      <c r="G159" s="13"/>
    </row>
    <row r="160" spans="1:7" x14ac:dyDescent="0.25">
      <c r="A160" s="10" t="s">
        <v>246</v>
      </c>
      <c r="B160" s="10" t="s">
        <v>15</v>
      </c>
      <c r="C160" s="10" t="s">
        <v>133</v>
      </c>
      <c r="D160" s="21" t="s">
        <v>247</v>
      </c>
      <c r="E160" s="11">
        <v>150</v>
      </c>
      <c r="F160" s="11"/>
      <c r="G160" s="12">
        <f>ROUND(E160*F160,2)</f>
        <v>0</v>
      </c>
    </row>
    <row r="161" spans="1:7" x14ac:dyDescent="0.25">
      <c r="A161" s="10" t="s">
        <v>248</v>
      </c>
      <c r="B161" s="10" t="s">
        <v>15</v>
      </c>
      <c r="C161" s="10" t="s">
        <v>133</v>
      </c>
      <c r="D161" s="21" t="s">
        <v>249</v>
      </c>
      <c r="E161" s="11">
        <v>260</v>
      </c>
      <c r="F161" s="11"/>
      <c r="G161" s="12">
        <f>ROUND(E161*F161,2)</f>
        <v>0</v>
      </c>
    </row>
    <row r="162" spans="1:7" x14ac:dyDescent="0.25">
      <c r="A162" s="10" t="s">
        <v>250</v>
      </c>
      <c r="B162" s="10" t="s">
        <v>15</v>
      </c>
      <c r="C162" s="10" t="s">
        <v>119</v>
      </c>
      <c r="D162" s="21" t="s">
        <v>251</v>
      </c>
      <c r="E162" s="11">
        <v>6</v>
      </c>
      <c r="F162" s="11"/>
      <c r="G162" s="12">
        <f>ROUND(E162*F162,2)</f>
        <v>0</v>
      </c>
    </row>
    <row r="163" spans="1:7" x14ac:dyDescent="0.25">
      <c r="A163" s="13"/>
      <c r="B163" s="13"/>
      <c r="C163" s="13"/>
      <c r="D163" s="16" t="s">
        <v>252</v>
      </c>
      <c r="E163" s="13"/>
      <c r="F163" s="13"/>
      <c r="G163" s="13"/>
    </row>
    <row r="164" spans="1:7" x14ac:dyDescent="0.25">
      <c r="A164" s="10" t="s">
        <v>253</v>
      </c>
      <c r="B164" s="10" t="s">
        <v>15</v>
      </c>
      <c r="C164" s="10" t="s">
        <v>119</v>
      </c>
      <c r="D164" s="21" t="s">
        <v>254</v>
      </c>
      <c r="E164" s="11">
        <v>3</v>
      </c>
      <c r="F164" s="11"/>
      <c r="G164" s="12">
        <f>ROUND(E164*F164,2)</f>
        <v>0</v>
      </c>
    </row>
    <row r="165" spans="1:7" x14ac:dyDescent="0.25">
      <c r="A165" s="13"/>
      <c r="B165" s="13"/>
      <c r="C165" s="13"/>
      <c r="D165" s="16" t="s">
        <v>255</v>
      </c>
      <c r="E165" s="13"/>
      <c r="F165" s="13"/>
      <c r="G165" s="13"/>
    </row>
    <row r="166" spans="1:7" x14ac:dyDescent="0.25">
      <c r="A166" s="10" t="s">
        <v>256</v>
      </c>
      <c r="B166" s="10" t="s">
        <v>15</v>
      </c>
      <c r="C166" s="10" t="s">
        <v>119</v>
      </c>
      <c r="D166" s="21" t="s">
        <v>257</v>
      </c>
      <c r="E166" s="11">
        <v>2</v>
      </c>
      <c r="F166" s="11"/>
      <c r="G166" s="12">
        <f>ROUND(E166*F166,2)</f>
        <v>0</v>
      </c>
    </row>
    <row r="167" spans="1:7" x14ac:dyDescent="0.25">
      <c r="A167" s="13"/>
      <c r="B167" s="13"/>
      <c r="C167" s="13"/>
      <c r="D167" s="16" t="s">
        <v>258</v>
      </c>
      <c r="E167" s="13"/>
      <c r="F167" s="13"/>
      <c r="G167" s="13"/>
    </row>
    <row r="168" spans="1:7" x14ac:dyDescent="0.25">
      <c r="A168" s="10" t="s">
        <v>259</v>
      </c>
      <c r="B168" s="10" t="s">
        <v>15</v>
      </c>
      <c r="C168" s="10" t="s">
        <v>119</v>
      </c>
      <c r="D168" s="21" t="s">
        <v>260</v>
      </c>
      <c r="E168" s="11">
        <v>26</v>
      </c>
      <c r="F168" s="11"/>
      <c r="G168" s="12">
        <f>ROUND(E168*F168,2)</f>
        <v>0</v>
      </c>
    </row>
    <row r="169" spans="1:7" ht="90" x14ac:dyDescent="0.25">
      <c r="A169" s="13"/>
      <c r="B169" s="13"/>
      <c r="C169" s="13"/>
      <c r="D169" s="16" t="s">
        <v>261</v>
      </c>
      <c r="E169" s="13"/>
      <c r="F169" s="13"/>
      <c r="G169" s="13"/>
    </row>
    <row r="170" spans="1:7" x14ac:dyDescent="0.25">
      <c r="A170" s="10" t="s">
        <v>262</v>
      </c>
      <c r="B170" s="10" t="s">
        <v>15</v>
      </c>
      <c r="C170" s="10" t="s">
        <v>119</v>
      </c>
      <c r="D170" s="21" t="s">
        <v>263</v>
      </c>
      <c r="E170" s="11">
        <v>2</v>
      </c>
      <c r="F170" s="11"/>
      <c r="G170" s="12">
        <f>ROUND(E170*F170,2)</f>
        <v>0</v>
      </c>
    </row>
    <row r="171" spans="1:7" ht="90" x14ac:dyDescent="0.25">
      <c r="A171" s="13"/>
      <c r="B171" s="13"/>
      <c r="C171" s="13"/>
      <c r="D171" s="16" t="s">
        <v>264</v>
      </c>
      <c r="E171" s="13"/>
      <c r="F171" s="13"/>
      <c r="G171" s="13"/>
    </row>
    <row r="172" spans="1:7" x14ac:dyDescent="0.25">
      <c r="A172" s="10" t="s">
        <v>265</v>
      </c>
      <c r="B172" s="10" t="s">
        <v>15</v>
      </c>
      <c r="C172" s="10" t="s">
        <v>119</v>
      </c>
      <c r="D172" s="21" t="s">
        <v>266</v>
      </c>
      <c r="E172" s="11">
        <v>38</v>
      </c>
      <c r="F172" s="11"/>
      <c r="G172" s="12">
        <f>ROUND(E172*F172,2)</f>
        <v>0</v>
      </c>
    </row>
    <row r="173" spans="1:7" ht="90" x14ac:dyDescent="0.25">
      <c r="A173" s="13"/>
      <c r="B173" s="13"/>
      <c r="C173" s="13"/>
      <c r="D173" s="16" t="s">
        <v>267</v>
      </c>
      <c r="E173" s="13"/>
      <c r="F173" s="13"/>
      <c r="G173" s="13"/>
    </row>
    <row r="174" spans="1:7" x14ac:dyDescent="0.25">
      <c r="A174" s="10" t="s">
        <v>268</v>
      </c>
      <c r="B174" s="10" t="s">
        <v>15</v>
      </c>
      <c r="C174" s="10" t="s">
        <v>119</v>
      </c>
      <c r="D174" s="21" t="s">
        <v>269</v>
      </c>
      <c r="E174" s="11">
        <v>12</v>
      </c>
      <c r="F174" s="11"/>
      <c r="G174" s="12">
        <f>ROUND(E174*F174,2)</f>
        <v>0</v>
      </c>
    </row>
    <row r="175" spans="1:7" ht="90" x14ac:dyDescent="0.25">
      <c r="A175" s="13"/>
      <c r="B175" s="13"/>
      <c r="C175" s="13"/>
      <c r="D175" s="16" t="s">
        <v>270</v>
      </c>
      <c r="E175" s="13"/>
      <c r="F175" s="13"/>
      <c r="G175" s="13"/>
    </row>
    <row r="176" spans="1:7" x14ac:dyDescent="0.25">
      <c r="A176" s="10" t="s">
        <v>271</v>
      </c>
      <c r="B176" s="10" t="s">
        <v>15</v>
      </c>
      <c r="C176" s="10" t="s">
        <v>119</v>
      </c>
      <c r="D176" s="21" t="s">
        <v>272</v>
      </c>
      <c r="E176" s="11">
        <v>1</v>
      </c>
      <c r="F176" s="11"/>
      <c r="G176" s="12">
        <f>ROUND(E176*F176,2)</f>
        <v>0</v>
      </c>
    </row>
    <row r="177" spans="1:7" ht="78.75" x14ac:dyDescent="0.25">
      <c r="A177" s="13"/>
      <c r="B177" s="13"/>
      <c r="C177" s="13"/>
      <c r="D177" s="16" t="s">
        <v>273</v>
      </c>
      <c r="E177" s="13"/>
      <c r="F177" s="13"/>
      <c r="G177" s="13"/>
    </row>
    <row r="178" spans="1:7" x14ac:dyDescent="0.25">
      <c r="A178" s="10" t="s">
        <v>274</v>
      </c>
      <c r="B178" s="10" t="s">
        <v>15</v>
      </c>
      <c r="C178" s="10" t="s">
        <v>119</v>
      </c>
      <c r="D178" s="21" t="s">
        <v>275</v>
      </c>
      <c r="E178" s="11">
        <v>1</v>
      </c>
      <c r="F178" s="11"/>
      <c r="G178" s="12">
        <f>ROUND(E178*F178,2)</f>
        <v>0</v>
      </c>
    </row>
    <row r="179" spans="1:7" ht="101.25" x14ac:dyDescent="0.25">
      <c r="A179" s="13"/>
      <c r="B179" s="13"/>
      <c r="C179" s="13"/>
      <c r="D179" s="16" t="s">
        <v>276</v>
      </c>
      <c r="E179" s="13"/>
      <c r="F179" s="13"/>
      <c r="G179" s="13"/>
    </row>
    <row r="180" spans="1:7" x14ac:dyDescent="0.25">
      <c r="A180" s="10" t="s">
        <v>277</v>
      </c>
      <c r="B180" s="10" t="s">
        <v>15</v>
      </c>
      <c r="C180" s="10" t="s">
        <v>119</v>
      </c>
      <c r="D180" s="21" t="s">
        <v>278</v>
      </c>
      <c r="E180" s="11">
        <v>2</v>
      </c>
      <c r="F180" s="11"/>
      <c r="G180" s="12">
        <f>ROUND(E180*F180,2)</f>
        <v>0</v>
      </c>
    </row>
    <row r="181" spans="1:7" ht="101.25" x14ac:dyDescent="0.25">
      <c r="A181" s="13"/>
      <c r="B181" s="13"/>
      <c r="C181" s="13"/>
      <c r="D181" s="16" t="s">
        <v>279</v>
      </c>
      <c r="E181" s="13"/>
      <c r="F181" s="13"/>
      <c r="G181" s="13"/>
    </row>
    <row r="182" spans="1:7" x14ac:dyDescent="0.25">
      <c r="A182" s="10" t="s">
        <v>280</v>
      </c>
      <c r="B182" s="10" t="s">
        <v>15</v>
      </c>
      <c r="C182" s="10" t="s">
        <v>119</v>
      </c>
      <c r="D182" s="21" t="s">
        <v>281</v>
      </c>
      <c r="E182" s="11">
        <v>1</v>
      </c>
      <c r="F182" s="11"/>
      <c r="G182" s="12">
        <f>ROUND(E182*F182,2)</f>
        <v>0</v>
      </c>
    </row>
    <row r="183" spans="1:7" ht="382.5" x14ac:dyDescent="0.25">
      <c r="A183" s="13"/>
      <c r="B183" s="13"/>
      <c r="C183" s="13"/>
      <c r="D183" s="16" t="s">
        <v>282</v>
      </c>
      <c r="E183" s="13"/>
      <c r="F183" s="13"/>
      <c r="G183" s="13"/>
    </row>
    <row r="184" spans="1:7" x14ac:dyDescent="0.25">
      <c r="A184" s="10" t="s">
        <v>283</v>
      </c>
      <c r="B184" s="10" t="s">
        <v>15</v>
      </c>
      <c r="C184" s="10" t="s">
        <v>119</v>
      </c>
      <c r="D184" s="21" t="s">
        <v>284</v>
      </c>
      <c r="E184" s="11">
        <v>1</v>
      </c>
      <c r="F184" s="11"/>
      <c r="G184" s="12">
        <f>ROUND(E184*F184,2)</f>
        <v>0</v>
      </c>
    </row>
    <row r="185" spans="1:7" ht="225" x14ac:dyDescent="0.25">
      <c r="A185" s="13"/>
      <c r="B185" s="13"/>
      <c r="C185" s="13"/>
      <c r="D185" s="16" t="s">
        <v>285</v>
      </c>
      <c r="E185" s="13"/>
      <c r="F185" s="13"/>
      <c r="G185" s="13"/>
    </row>
    <row r="186" spans="1:7" x14ac:dyDescent="0.25">
      <c r="A186" s="13"/>
      <c r="B186" s="13"/>
      <c r="C186" s="13"/>
      <c r="D186" s="22" t="s">
        <v>286</v>
      </c>
      <c r="E186" s="11">
        <v>1</v>
      </c>
      <c r="F186" s="9">
        <f>G146+G148+G150+G152+G154+G156+G158+G162+G164+G166+G168+G170+G172+G174+G176+G178+G180+G182+G184+G160+G161</f>
        <v>0</v>
      </c>
      <c r="G186" s="9">
        <f>ROUND(F186*E186,2)</f>
        <v>0</v>
      </c>
    </row>
    <row r="187" spans="1:7" ht="0.95" customHeight="1" x14ac:dyDescent="0.25">
      <c r="A187" s="15"/>
      <c r="B187" s="15"/>
      <c r="C187" s="15"/>
      <c r="D187" s="23"/>
      <c r="E187" s="15"/>
      <c r="F187" s="15"/>
      <c r="G187" s="15"/>
    </row>
    <row r="188" spans="1:7" x14ac:dyDescent="0.25">
      <c r="A188" s="17" t="s">
        <v>287</v>
      </c>
      <c r="B188" s="17" t="s">
        <v>11</v>
      </c>
      <c r="C188" s="17" t="s">
        <v>12</v>
      </c>
      <c r="D188" s="24" t="s">
        <v>288</v>
      </c>
      <c r="E188" s="9">
        <f>E221</f>
        <v>1</v>
      </c>
      <c r="F188" s="9">
        <f>F221</f>
        <v>0</v>
      </c>
      <c r="G188" s="9">
        <f>G221</f>
        <v>0</v>
      </c>
    </row>
    <row r="189" spans="1:7" x14ac:dyDescent="0.25">
      <c r="A189" s="10" t="s">
        <v>289</v>
      </c>
      <c r="B189" s="10" t="s">
        <v>15</v>
      </c>
      <c r="C189" s="10" t="s">
        <v>133</v>
      </c>
      <c r="D189" s="21" t="s">
        <v>290</v>
      </c>
      <c r="E189" s="11">
        <v>210</v>
      </c>
      <c r="F189" s="11"/>
      <c r="G189" s="12">
        <f>ROUND(E189*F189,2)</f>
        <v>0</v>
      </c>
    </row>
    <row r="190" spans="1:7" ht="78.75" x14ac:dyDescent="0.25">
      <c r="A190" s="13"/>
      <c r="B190" s="13"/>
      <c r="C190" s="13"/>
      <c r="D190" s="16" t="s">
        <v>291</v>
      </c>
      <c r="E190" s="13"/>
      <c r="F190" s="13"/>
      <c r="G190" s="13"/>
    </row>
    <row r="191" spans="1:7" x14ac:dyDescent="0.25">
      <c r="A191" s="10" t="s">
        <v>292</v>
      </c>
      <c r="B191" s="10" t="s">
        <v>15</v>
      </c>
      <c r="C191" s="10" t="s">
        <v>133</v>
      </c>
      <c r="D191" s="21" t="s">
        <v>293</v>
      </c>
      <c r="E191" s="11">
        <v>350</v>
      </c>
      <c r="F191" s="11"/>
      <c r="G191" s="12">
        <f>ROUND(E191*F191,2)</f>
        <v>0</v>
      </c>
    </row>
    <row r="192" spans="1:7" ht="78.75" x14ac:dyDescent="0.25">
      <c r="A192" s="13"/>
      <c r="B192" s="13"/>
      <c r="C192" s="13"/>
      <c r="D192" s="16" t="s">
        <v>294</v>
      </c>
      <c r="E192" s="13"/>
      <c r="F192" s="13"/>
      <c r="G192" s="13"/>
    </row>
    <row r="193" spans="1:7" x14ac:dyDescent="0.25">
      <c r="A193" s="10" t="s">
        <v>295</v>
      </c>
      <c r="B193" s="10" t="s">
        <v>15</v>
      </c>
      <c r="C193" s="10" t="s">
        <v>133</v>
      </c>
      <c r="D193" s="21" t="s">
        <v>296</v>
      </c>
      <c r="E193" s="11">
        <v>264</v>
      </c>
      <c r="F193" s="11"/>
      <c r="G193" s="12">
        <f>ROUND(E193*F193,2)</f>
        <v>0</v>
      </c>
    </row>
    <row r="194" spans="1:7" ht="78.75" x14ac:dyDescent="0.25">
      <c r="A194" s="13"/>
      <c r="B194" s="13"/>
      <c r="C194" s="13"/>
      <c r="D194" s="16" t="s">
        <v>297</v>
      </c>
      <c r="E194" s="13"/>
      <c r="F194" s="13"/>
      <c r="G194" s="13"/>
    </row>
    <row r="195" spans="1:7" x14ac:dyDescent="0.25">
      <c r="A195" s="10" t="s">
        <v>298</v>
      </c>
      <c r="B195" s="10" t="s">
        <v>15</v>
      </c>
      <c r="C195" s="10" t="s">
        <v>133</v>
      </c>
      <c r="D195" s="21" t="s">
        <v>299</v>
      </c>
      <c r="E195" s="11">
        <v>25</v>
      </c>
      <c r="F195" s="11"/>
      <c r="G195" s="12">
        <f>ROUND(E195*F195,2)</f>
        <v>0</v>
      </c>
    </row>
    <row r="196" spans="1:7" ht="78.75" x14ac:dyDescent="0.25">
      <c r="A196" s="13"/>
      <c r="B196" s="13"/>
      <c r="C196" s="13"/>
      <c r="D196" s="16" t="s">
        <v>300</v>
      </c>
      <c r="E196" s="13"/>
      <c r="F196" s="13"/>
      <c r="G196" s="13"/>
    </row>
    <row r="197" spans="1:7" x14ac:dyDescent="0.25">
      <c r="A197" s="10" t="s">
        <v>301</v>
      </c>
      <c r="B197" s="10" t="s">
        <v>15</v>
      </c>
      <c r="C197" s="10" t="s">
        <v>133</v>
      </c>
      <c r="D197" s="21" t="s">
        <v>302</v>
      </c>
      <c r="E197" s="11">
        <v>32</v>
      </c>
      <c r="F197" s="11"/>
      <c r="G197" s="12">
        <f>ROUND(E197*F197,2)</f>
        <v>0</v>
      </c>
    </row>
    <row r="198" spans="1:7" ht="78.75" x14ac:dyDescent="0.25">
      <c r="A198" s="13"/>
      <c r="B198" s="13"/>
      <c r="C198" s="13"/>
      <c r="D198" s="16" t="s">
        <v>303</v>
      </c>
      <c r="E198" s="13"/>
      <c r="F198" s="13"/>
      <c r="G198" s="13"/>
    </row>
    <row r="199" spans="1:7" x14ac:dyDescent="0.25">
      <c r="A199" s="10" t="s">
        <v>304</v>
      </c>
      <c r="B199" s="10" t="s">
        <v>15</v>
      </c>
      <c r="C199" s="10" t="s">
        <v>133</v>
      </c>
      <c r="D199" s="21" t="s">
        <v>305</v>
      </c>
      <c r="E199" s="11">
        <v>120</v>
      </c>
      <c r="F199" s="11"/>
      <c r="G199" s="12">
        <f>ROUND(E199*F199,2)</f>
        <v>0</v>
      </c>
    </row>
    <row r="200" spans="1:7" ht="78.75" x14ac:dyDescent="0.25">
      <c r="A200" s="13"/>
      <c r="B200" s="13"/>
      <c r="C200" s="13"/>
      <c r="D200" s="16" t="s">
        <v>306</v>
      </c>
      <c r="E200" s="13"/>
      <c r="F200" s="13"/>
      <c r="G200" s="13"/>
    </row>
    <row r="201" spans="1:7" x14ac:dyDescent="0.25">
      <c r="A201" s="10" t="s">
        <v>307</v>
      </c>
      <c r="B201" s="10" t="s">
        <v>15</v>
      </c>
      <c r="C201" s="10" t="s">
        <v>133</v>
      </c>
      <c r="D201" s="21" t="s">
        <v>308</v>
      </c>
      <c r="E201" s="11">
        <v>150</v>
      </c>
      <c r="F201" s="11"/>
      <c r="G201" s="12">
        <f>ROUND(E201*F201,2)</f>
        <v>0</v>
      </c>
    </row>
    <row r="202" spans="1:7" x14ac:dyDescent="0.25">
      <c r="A202" s="10" t="s">
        <v>309</v>
      </c>
      <c r="B202" s="10" t="s">
        <v>15</v>
      </c>
      <c r="C202" s="10" t="s">
        <v>133</v>
      </c>
      <c r="D202" s="21" t="s">
        <v>310</v>
      </c>
      <c r="E202" s="11">
        <v>85</v>
      </c>
      <c r="F202" s="11"/>
      <c r="G202" s="12">
        <f>ROUND(E202*F202,2)</f>
        <v>0</v>
      </c>
    </row>
    <row r="203" spans="1:7" ht="78.75" x14ac:dyDescent="0.25">
      <c r="A203" s="13"/>
      <c r="B203" s="13"/>
      <c r="C203" s="13"/>
      <c r="D203" s="16" t="s">
        <v>311</v>
      </c>
      <c r="E203" s="13"/>
      <c r="F203" s="13"/>
      <c r="G203" s="13"/>
    </row>
    <row r="204" spans="1:7" x14ac:dyDescent="0.25">
      <c r="A204" s="10" t="s">
        <v>312</v>
      </c>
      <c r="B204" s="10" t="s">
        <v>15</v>
      </c>
      <c r="C204" s="10" t="s">
        <v>133</v>
      </c>
      <c r="D204" s="21" t="s">
        <v>313</v>
      </c>
      <c r="E204" s="11">
        <v>120</v>
      </c>
      <c r="F204" s="11"/>
      <c r="G204" s="12">
        <f>ROUND(E204*F204,2)</f>
        <v>0</v>
      </c>
    </row>
    <row r="205" spans="1:7" ht="90" customHeight="1" x14ac:dyDescent="0.25">
      <c r="A205" s="13"/>
      <c r="B205" s="13"/>
      <c r="C205" s="13"/>
      <c r="D205" s="16" t="s">
        <v>314</v>
      </c>
      <c r="E205" s="13"/>
      <c r="F205" s="13"/>
      <c r="G205" s="13"/>
    </row>
    <row r="206" spans="1:7" ht="21" customHeight="1" x14ac:dyDescent="0.25">
      <c r="A206" s="10" t="s">
        <v>315</v>
      </c>
      <c r="B206" s="10" t="s">
        <v>15</v>
      </c>
      <c r="C206" s="10" t="s">
        <v>133</v>
      </c>
      <c r="D206" s="21" t="s">
        <v>316</v>
      </c>
      <c r="E206" s="11">
        <v>160</v>
      </c>
      <c r="F206" s="11"/>
      <c r="G206" s="12">
        <f>ROUND(E206*F206,2)</f>
        <v>0</v>
      </c>
    </row>
    <row r="207" spans="1:7" x14ac:dyDescent="0.25">
      <c r="A207" s="10" t="s">
        <v>317</v>
      </c>
      <c r="B207" s="10" t="s">
        <v>15</v>
      </c>
      <c r="C207" s="10" t="s">
        <v>133</v>
      </c>
      <c r="D207" s="21" t="s">
        <v>318</v>
      </c>
      <c r="E207" s="11">
        <v>173.5</v>
      </c>
      <c r="F207" s="11"/>
      <c r="G207" s="12">
        <f>ROUND(E207*F207,2)</f>
        <v>0</v>
      </c>
    </row>
    <row r="208" spans="1:7" x14ac:dyDescent="0.25">
      <c r="A208" s="10" t="s">
        <v>319</v>
      </c>
      <c r="B208" s="10" t="s">
        <v>15</v>
      </c>
      <c r="C208" s="10" t="s">
        <v>119</v>
      </c>
      <c r="D208" s="21" t="s">
        <v>320</v>
      </c>
      <c r="E208" s="11">
        <v>25</v>
      </c>
      <c r="F208" s="11"/>
      <c r="G208" s="12">
        <f>ROUND(E208*F208,2)</f>
        <v>0</v>
      </c>
    </row>
    <row r="209" spans="1:7" ht="56.25" customHeight="1" x14ac:dyDescent="0.25">
      <c r="A209" s="13"/>
      <c r="B209" s="13"/>
      <c r="C209" s="13"/>
      <c r="D209" s="16" t="s">
        <v>321</v>
      </c>
      <c r="E209" s="13"/>
      <c r="F209" s="13"/>
      <c r="G209" s="13"/>
    </row>
    <row r="210" spans="1:7" x14ac:dyDescent="0.25">
      <c r="A210" s="10" t="s">
        <v>322</v>
      </c>
      <c r="B210" s="10" t="s">
        <v>15</v>
      </c>
      <c r="C210" s="10" t="s">
        <v>119</v>
      </c>
      <c r="D210" s="21" t="s">
        <v>323</v>
      </c>
      <c r="E210" s="11">
        <v>9</v>
      </c>
      <c r="F210" s="11"/>
      <c r="G210" s="12">
        <f>ROUND(E210*F210,2)</f>
        <v>0</v>
      </c>
    </row>
    <row r="211" spans="1:7" ht="57" customHeight="1" x14ac:dyDescent="0.25">
      <c r="A211" s="13"/>
      <c r="B211" s="13"/>
      <c r="C211" s="13"/>
      <c r="D211" s="16" t="s">
        <v>324</v>
      </c>
      <c r="E211" s="13"/>
      <c r="F211" s="13"/>
      <c r="G211" s="13"/>
    </row>
    <row r="212" spans="1:7" x14ac:dyDescent="0.25">
      <c r="A212" s="10" t="s">
        <v>325</v>
      </c>
      <c r="B212" s="10" t="s">
        <v>15</v>
      </c>
      <c r="C212" s="10" t="s">
        <v>119</v>
      </c>
      <c r="D212" s="21" t="s">
        <v>326</v>
      </c>
      <c r="E212" s="11">
        <v>4</v>
      </c>
      <c r="F212" s="11"/>
      <c r="G212" s="12">
        <f>ROUND(E212*F212,2)</f>
        <v>0</v>
      </c>
    </row>
    <row r="213" spans="1:7" ht="57" customHeight="1" x14ac:dyDescent="0.25">
      <c r="A213" s="13"/>
      <c r="B213" s="13"/>
      <c r="C213" s="13"/>
      <c r="D213" s="16" t="s">
        <v>327</v>
      </c>
      <c r="E213" s="13"/>
      <c r="F213" s="13"/>
      <c r="G213" s="13"/>
    </row>
    <row r="214" spans="1:7" x14ac:dyDescent="0.25">
      <c r="A214" s="10" t="s">
        <v>328</v>
      </c>
      <c r="B214" s="10" t="s">
        <v>15</v>
      </c>
      <c r="C214" s="10" t="s">
        <v>119</v>
      </c>
      <c r="D214" s="21" t="s">
        <v>329</v>
      </c>
      <c r="E214" s="11">
        <v>1</v>
      </c>
      <c r="F214" s="11"/>
      <c r="G214" s="12">
        <f>ROUND(E214*F214,2)</f>
        <v>0</v>
      </c>
    </row>
    <row r="215" spans="1:7" x14ac:dyDescent="0.25">
      <c r="A215" s="10" t="s">
        <v>330</v>
      </c>
      <c r="B215" s="10" t="s">
        <v>15</v>
      </c>
      <c r="C215" s="10" t="s">
        <v>133</v>
      </c>
      <c r="D215" s="21" t="s">
        <v>331</v>
      </c>
      <c r="E215" s="11">
        <v>12.35</v>
      </c>
      <c r="F215" s="11"/>
      <c r="G215" s="12">
        <f>ROUND(E215*F215,2)</f>
        <v>0</v>
      </c>
    </row>
    <row r="216" spans="1:7" ht="57" customHeight="1" x14ac:dyDescent="0.25">
      <c r="A216" s="13"/>
      <c r="B216" s="13"/>
      <c r="C216" s="13"/>
      <c r="D216" s="16" t="s">
        <v>332</v>
      </c>
      <c r="E216" s="13"/>
      <c r="F216" s="13"/>
      <c r="G216" s="13"/>
    </row>
    <row r="217" spans="1:7" x14ac:dyDescent="0.25">
      <c r="A217" s="10" t="s">
        <v>333</v>
      </c>
      <c r="B217" s="10" t="s">
        <v>15</v>
      </c>
      <c r="C217" s="10" t="s">
        <v>119</v>
      </c>
      <c r="D217" s="21" t="s">
        <v>334</v>
      </c>
      <c r="E217" s="11">
        <v>13</v>
      </c>
      <c r="F217" s="11"/>
      <c r="G217" s="12">
        <f>ROUND(E217*F217,2)</f>
        <v>0</v>
      </c>
    </row>
    <row r="218" spans="1:7" ht="22.5" x14ac:dyDescent="0.25">
      <c r="A218" s="13"/>
      <c r="B218" s="13"/>
      <c r="C218" s="13"/>
      <c r="D218" s="16" t="s">
        <v>335</v>
      </c>
      <c r="E218" s="13"/>
      <c r="F218" s="13"/>
      <c r="G218" s="13"/>
    </row>
    <row r="219" spans="1:7" x14ac:dyDescent="0.25">
      <c r="A219" s="10" t="s">
        <v>336</v>
      </c>
      <c r="B219" s="10" t="s">
        <v>15</v>
      </c>
      <c r="C219" s="10" t="s">
        <v>119</v>
      </c>
      <c r="D219" s="21" t="s">
        <v>337</v>
      </c>
      <c r="E219" s="11">
        <v>4</v>
      </c>
      <c r="F219" s="11"/>
      <c r="G219" s="12">
        <f>ROUND(E219*F219,2)</f>
        <v>0</v>
      </c>
    </row>
    <row r="220" spans="1:7" ht="78.75" x14ac:dyDescent="0.25">
      <c r="A220" s="13"/>
      <c r="B220" s="13"/>
      <c r="C220" s="13"/>
      <c r="D220" s="16" t="s">
        <v>338</v>
      </c>
      <c r="E220" s="13"/>
      <c r="F220" s="13"/>
      <c r="G220" s="13"/>
    </row>
    <row r="221" spans="1:7" x14ac:dyDescent="0.25">
      <c r="A221" s="13"/>
      <c r="B221" s="13"/>
      <c r="C221" s="13"/>
      <c r="D221" s="22" t="s">
        <v>339</v>
      </c>
      <c r="E221" s="11">
        <v>1</v>
      </c>
      <c r="F221" s="9">
        <f>G189+G191+G193+G195+G197+G199+G202+G204+G208+G210+G212+G215+G217+G201+G214+G219+G207+G206</f>
        <v>0</v>
      </c>
      <c r="G221" s="9">
        <f>ROUND(F221*E221,2)</f>
        <v>0</v>
      </c>
    </row>
    <row r="222" spans="1:7" ht="0.95" customHeight="1" x14ac:dyDescent="0.25">
      <c r="A222" s="15"/>
      <c r="B222" s="15"/>
      <c r="C222" s="15"/>
      <c r="D222" s="23"/>
      <c r="E222" s="15"/>
      <c r="F222" s="15"/>
      <c r="G222" s="15"/>
    </row>
    <row r="223" spans="1:7" x14ac:dyDescent="0.25">
      <c r="A223" s="17" t="s">
        <v>340</v>
      </c>
      <c r="B223" s="17" t="s">
        <v>11</v>
      </c>
      <c r="C223" s="17" t="s">
        <v>12</v>
      </c>
      <c r="D223" s="24" t="s">
        <v>341</v>
      </c>
      <c r="E223" s="9">
        <f>E250</f>
        <v>1</v>
      </c>
      <c r="F223" s="9">
        <f>F250</f>
        <v>0</v>
      </c>
      <c r="G223" s="9">
        <f>G250</f>
        <v>0</v>
      </c>
    </row>
    <row r="224" spans="1:7" x14ac:dyDescent="0.25">
      <c r="A224" s="10" t="s">
        <v>342</v>
      </c>
      <c r="B224" s="10" t="s">
        <v>15</v>
      </c>
      <c r="C224" s="10" t="s">
        <v>119</v>
      </c>
      <c r="D224" s="21" t="s">
        <v>343</v>
      </c>
      <c r="E224" s="11">
        <v>58</v>
      </c>
      <c r="F224" s="11"/>
      <c r="G224" s="12">
        <f>ROUND(E224*F224,2)</f>
        <v>0</v>
      </c>
    </row>
    <row r="225" spans="1:7" ht="45" x14ac:dyDescent="0.25">
      <c r="A225" s="13"/>
      <c r="B225" s="13"/>
      <c r="C225" s="13"/>
      <c r="D225" s="16" t="s">
        <v>344</v>
      </c>
      <c r="E225" s="13"/>
      <c r="F225" s="13"/>
      <c r="G225" s="13"/>
    </row>
    <row r="226" spans="1:7" ht="22.5" x14ac:dyDescent="0.25">
      <c r="A226" s="10" t="s">
        <v>345</v>
      </c>
      <c r="B226" s="10" t="s">
        <v>15</v>
      </c>
      <c r="C226" s="10" t="s">
        <v>119</v>
      </c>
      <c r="D226" s="21" t="s">
        <v>346</v>
      </c>
      <c r="E226" s="11">
        <v>2</v>
      </c>
      <c r="F226" s="11"/>
      <c r="G226" s="12">
        <f>ROUND(E226*F226,2)</f>
        <v>0</v>
      </c>
    </row>
    <row r="227" spans="1:7" ht="69" customHeight="1" x14ac:dyDescent="0.25">
      <c r="A227" s="13"/>
      <c r="B227" s="13"/>
      <c r="C227" s="13"/>
      <c r="D227" s="16" t="s">
        <v>347</v>
      </c>
      <c r="E227" s="13"/>
      <c r="F227" s="13"/>
      <c r="G227" s="13"/>
    </row>
    <row r="228" spans="1:7" ht="22.5" x14ac:dyDescent="0.25">
      <c r="A228" s="10" t="s">
        <v>348</v>
      </c>
      <c r="B228" s="10" t="s">
        <v>15</v>
      </c>
      <c r="C228" s="10" t="s">
        <v>119</v>
      </c>
      <c r="D228" s="21" t="s">
        <v>349</v>
      </c>
      <c r="E228" s="11">
        <v>1</v>
      </c>
      <c r="F228" s="11"/>
      <c r="G228" s="12">
        <f>ROUND(E228*F228,2)</f>
        <v>0</v>
      </c>
    </row>
    <row r="229" spans="1:7" ht="90.75" customHeight="1" x14ac:dyDescent="0.25">
      <c r="A229" s="13"/>
      <c r="B229" s="13"/>
      <c r="C229" s="13"/>
      <c r="D229" s="16" t="s">
        <v>350</v>
      </c>
      <c r="E229" s="13"/>
      <c r="F229" s="13"/>
      <c r="G229" s="13"/>
    </row>
    <row r="230" spans="1:7" x14ac:dyDescent="0.25">
      <c r="A230" s="10" t="s">
        <v>351</v>
      </c>
      <c r="B230" s="10" t="s">
        <v>15</v>
      </c>
      <c r="C230" s="10" t="s">
        <v>119</v>
      </c>
      <c r="D230" s="21" t="s">
        <v>352</v>
      </c>
      <c r="E230" s="11">
        <v>3</v>
      </c>
      <c r="F230" s="11"/>
      <c r="G230" s="12">
        <f>ROUND(E230*F230,2)</f>
        <v>0</v>
      </c>
    </row>
    <row r="231" spans="1:7" ht="114" customHeight="1" x14ac:dyDescent="0.25">
      <c r="A231" s="13"/>
      <c r="B231" s="13"/>
      <c r="C231" s="13"/>
      <c r="D231" s="16" t="s">
        <v>353</v>
      </c>
      <c r="E231" s="13"/>
      <c r="F231" s="13"/>
      <c r="G231" s="13"/>
    </row>
    <row r="232" spans="1:7" ht="23.25" customHeight="1" x14ac:dyDescent="0.25">
      <c r="A232" s="10" t="s">
        <v>354</v>
      </c>
      <c r="B232" s="10" t="s">
        <v>15</v>
      </c>
      <c r="C232" s="10" t="s">
        <v>20</v>
      </c>
      <c r="D232" s="21" t="s">
        <v>355</v>
      </c>
      <c r="E232" s="11">
        <v>1230</v>
      </c>
      <c r="F232" s="11"/>
      <c r="G232" s="12">
        <f>ROUND(E232*F232,2)</f>
        <v>0</v>
      </c>
    </row>
    <row r="233" spans="1:7" ht="306.75" customHeight="1" x14ac:dyDescent="0.25">
      <c r="A233" s="13"/>
      <c r="B233" s="13"/>
      <c r="C233" s="13"/>
      <c r="D233" s="16" t="s">
        <v>356</v>
      </c>
      <c r="E233" s="13"/>
      <c r="F233" s="13"/>
      <c r="G233" s="13"/>
    </row>
    <row r="234" spans="1:7" ht="22.5" x14ac:dyDescent="0.25">
      <c r="A234" s="10" t="s">
        <v>357</v>
      </c>
      <c r="B234" s="10" t="s">
        <v>15</v>
      </c>
      <c r="C234" s="10" t="s">
        <v>119</v>
      </c>
      <c r="D234" s="21" t="s">
        <v>358</v>
      </c>
      <c r="E234" s="11">
        <v>6</v>
      </c>
      <c r="F234" s="11"/>
      <c r="G234" s="12">
        <f>ROUND(E234*F234,2)</f>
        <v>0</v>
      </c>
    </row>
    <row r="235" spans="1:7" ht="159" customHeight="1" x14ac:dyDescent="0.25">
      <c r="A235" s="13"/>
      <c r="B235" s="13"/>
      <c r="C235" s="13"/>
      <c r="D235" s="16" t="s">
        <v>359</v>
      </c>
      <c r="E235" s="13"/>
      <c r="F235" s="13"/>
      <c r="G235" s="13"/>
    </row>
    <row r="236" spans="1:7" ht="22.5" x14ac:dyDescent="0.25">
      <c r="A236" s="10" t="s">
        <v>360</v>
      </c>
      <c r="B236" s="10" t="s">
        <v>15</v>
      </c>
      <c r="C236" s="10" t="s">
        <v>119</v>
      </c>
      <c r="D236" s="21" t="s">
        <v>361</v>
      </c>
      <c r="E236" s="11">
        <v>12</v>
      </c>
      <c r="F236" s="11"/>
      <c r="G236" s="12">
        <f>ROUND(E236*F236,2)</f>
        <v>0</v>
      </c>
    </row>
    <row r="237" spans="1:7" ht="148.5" customHeight="1" x14ac:dyDescent="0.25">
      <c r="A237" s="13"/>
      <c r="B237" s="13"/>
      <c r="C237" s="13"/>
      <c r="D237" s="16" t="s">
        <v>362</v>
      </c>
      <c r="E237" s="13"/>
      <c r="F237" s="13"/>
      <c r="G237" s="13"/>
    </row>
    <row r="238" spans="1:7" ht="22.5" x14ac:dyDescent="0.25">
      <c r="A238" s="10" t="s">
        <v>363</v>
      </c>
      <c r="B238" s="10" t="s">
        <v>15</v>
      </c>
      <c r="C238" s="10" t="s">
        <v>119</v>
      </c>
      <c r="D238" s="21" t="s">
        <v>364</v>
      </c>
      <c r="E238" s="11">
        <v>96</v>
      </c>
      <c r="F238" s="11"/>
      <c r="G238" s="12">
        <f>ROUND(E238*F238,2)</f>
        <v>0</v>
      </c>
    </row>
    <row r="239" spans="1:7" ht="146.25" x14ac:dyDescent="0.25">
      <c r="A239" s="13"/>
      <c r="B239" s="13"/>
      <c r="C239" s="13"/>
      <c r="D239" s="16" t="s">
        <v>365</v>
      </c>
      <c r="E239" s="13"/>
      <c r="F239" s="13"/>
      <c r="G239" s="13"/>
    </row>
    <row r="240" spans="1:7" ht="22.5" x14ac:dyDescent="0.25">
      <c r="A240" s="10" t="s">
        <v>366</v>
      </c>
      <c r="B240" s="10" t="s">
        <v>15</v>
      </c>
      <c r="C240" s="10" t="s">
        <v>119</v>
      </c>
      <c r="D240" s="21" t="s">
        <v>367</v>
      </c>
      <c r="E240" s="11">
        <v>28</v>
      </c>
      <c r="F240" s="11"/>
      <c r="G240" s="12">
        <f>ROUND(E240*F240,2)</f>
        <v>0</v>
      </c>
    </row>
    <row r="241" spans="1:7" ht="146.25" x14ac:dyDescent="0.25">
      <c r="A241" s="13"/>
      <c r="B241" s="13"/>
      <c r="C241" s="13"/>
      <c r="D241" s="16" t="s">
        <v>368</v>
      </c>
      <c r="E241" s="13"/>
      <c r="F241" s="13"/>
      <c r="G241" s="13"/>
    </row>
    <row r="242" spans="1:7" ht="22.5" x14ac:dyDescent="0.25">
      <c r="A242" s="10" t="s">
        <v>369</v>
      </c>
      <c r="B242" s="10" t="s">
        <v>15</v>
      </c>
      <c r="C242" s="10" t="s">
        <v>119</v>
      </c>
      <c r="D242" s="21" t="s">
        <v>370</v>
      </c>
      <c r="E242" s="11">
        <v>2</v>
      </c>
      <c r="F242" s="11"/>
      <c r="G242" s="12">
        <f>ROUND(E242*F242,2)</f>
        <v>0</v>
      </c>
    </row>
    <row r="243" spans="1:7" ht="315" x14ac:dyDescent="0.25">
      <c r="A243" s="13"/>
      <c r="B243" s="13"/>
      <c r="C243" s="13"/>
      <c r="D243" s="16" t="s">
        <v>371</v>
      </c>
      <c r="E243" s="13"/>
      <c r="F243" s="13"/>
      <c r="G243" s="13"/>
    </row>
    <row r="244" spans="1:7" ht="22.5" x14ac:dyDescent="0.25">
      <c r="A244" s="10" t="s">
        <v>372</v>
      </c>
      <c r="B244" s="10" t="s">
        <v>15</v>
      </c>
      <c r="C244" s="10" t="s">
        <v>119</v>
      </c>
      <c r="D244" s="21" t="s">
        <v>373</v>
      </c>
      <c r="E244" s="11">
        <v>1</v>
      </c>
      <c r="F244" s="11"/>
      <c r="G244" s="12">
        <f>ROUND(E244*F244,2)</f>
        <v>0</v>
      </c>
    </row>
    <row r="245" spans="1:7" ht="337.5" x14ac:dyDescent="0.25">
      <c r="A245" s="13"/>
      <c r="B245" s="13"/>
      <c r="C245" s="13"/>
      <c r="D245" s="16" t="s">
        <v>374</v>
      </c>
      <c r="E245" s="13"/>
      <c r="F245" s="13"/>
      <c r="G245" s="13"/>
    </row>
    <row r="246" spans="1:7" x14ac:dyDescent="0.25">
      <c r="A246" s="10" t="s">
        <v>375</v>
      </c>
      <c r="B246" s="10" t="s">
        <v>15</v>
      </c>
      <c r="C246" s="10" t="s">
        <v>119</v>
      </c>
      <c r="D246" s="21" t="s">
        <v>376</v>
      </c>
      <c r="E246" s="11">
        <v>2</v>
      </c>
      <c r="F246" s="11"/>
      <c r="G246" s="12">
        <f>ROUND(E246*F246,2)</f>
        <v>0</v>
      </c>
    </row>
    <row r="247" spans="1:7" ht="270" x14ac:dyDescent="0.25">
      <c r="A247" s="13"/>
      <c r="B247" s="13"/>
      <c r="C247" s="13"/>
      <c r="D247" s="16" t="s">
        <v>377</v>
      </c>
      <c r="E247" s="13"/>
      <c r="F247" s="13"/>
      <c r="G247" s="13"/>
    </row>
    <row r="248" spans="1:7" x14ac:dyDescent="0.25">
      <c r="A248" s="10" t="s">
        <v>378</v>
      </c>
      <c r="B248" s="10" t="s">
        <v>15</v>
      </c>
      <c r="C248" s="10" t="s">
        <v>119</v>
      </c>
      <c r="D248" s="21" t="s">
        <v>379</v>
      </c>
      <c r="E248" s="11">
        <v>1</v>
      </c>
      <c r="F248" s="11"/>
      <c r="G248" s="12">
        <f>ROUND(E248*F248,2)</f>
        <v>0</v>
      </c>
    </row>
    <row r="249" spans="1:7" ht="270" x14ac:dyDescent="0.25">
      <c r="A249" s="13"/>
      <c r="B249" s="13"/>
      <c r="C249" s="13"/>
      <c r="D249" s="16" t="s">
        <v>380</v>
      </c>
      <c r="E249" s="13"/>
      <c r="F249" s="13"/>
      <c r="G249" s="13"/>
    </row>
    <row r="250" spans="1:7" x14ac:dyDescent="0.25">
      <c r="A250" s="13"/>
      <c r="B250" s="13"/>
      <c r="C250" s="13"/>
      <c r="D250" s="22" t="s">
        <v>381</v>
      </c>
      <c r="E250" s="11">
        <v>1</v>
      </c>
      <c r="F250" s="9">
        <f>G224+G226+G228+G230+G232+G234+G236+G238+G240+G242+G244+G246+G248</f>
        <v>0</v>
      </c>
      <c r="G250" s="9">
        <f>ROUND(F250*E250,2)</f>
        <v>0</v>
      </c>
    </row>
    <row r="251" spans="1:7" ht="0.95" customHeight="1" x14ac:dyDescent="0.25">
      <c r="A251" s="15"/>
      <c r="B251" s="15"/>
      <c r="C251" s="15"/>
      <c r="D251" s="23"/>
      <c r="E251" s="15"/>
      <c r="F251" s="15"/>
      <c r="G251" s="15"/>
    </row>
    <row r="252" spans="1:7" x14ac:dyDescent="0.25">
      <c r="A252" s="17" t="s">
        <v>382</v>
      </c>
      <c r="B252" s="17" t="s">
        <v>11</v>
      </c>
      <c r="C252" s="17" t="s">
        <v>12</v>
      </c>
      <c r="D252" s="24" t="s">
        <v>383</v>
      </c>
      <c r="E252" s="9">
        <f>E265</f>
        <v>1</v>
      </c>
      <c r="F252" s="9">
        <f>F265</f>
        <v>0</v>
      </c>
      <c r="G252" s="9">
        <f>G265</f>
        <v>0</v>
      </c>
    </row>
    <row r="253" spans="1:7" x14ac:dyDescent="0.25">
      <c r="A253" s="10" t="s">
        <v>384</v>
      </c>
      <c r="B253" s="10" t="s">
        <v>15</v>
      </c>
      <c r="C253" s="10" t="s">
        <v>6</v>
      </c>
      <c r="D253" s="21" t="s">
        <v>385</v>
      </c>
      <c r="E253" s="11">
        <v>26</v>
      </c>
      <c r="F253" s="11"/>
      <c r="G253" s="12">
        <f>ROUND(E253*F253,2)</f>
        <v>0</v>
      </c>
    </row>
    <row r="254" spans="1:7" ht="45" x14ac:dyDescent="0.25">
      <c r="A254" s="13"/>
      <c r="B254" s="13"/>
      <c r="C254" s="13"/>
      <c r="D254" s="16" t="s">
        <v>386</v>
      </c>
      <c r="E254" s="13"/>
      <c r="F254" s="13"/>
      <c r="G254" s="13"/>
    </row>
    <row r="255" spans="1:7" x14ac:dyDescent="0.25">
      <c r="A255" s="10" t="s">
        <v>387</v>
      </c>
      <c r="B255" s="10" t="s">
        <v>15</v>
      </c>
      <c r="C255" s="10" t="s">
        <v>6</v>
      </c>
      <c r="D255" s="21" t="s">
        <v>388</v>
      </c>
      <c r="E255" s="11">
        <v>6</v>
      </c>
      <c r="F255" s="11"/>
      <c r="G255" s="12">
        <f>ROUND(E255*F255,2)</f>
        <v>0</v>
      </c>
    </row>
    <row r="256" spans="1:7" ht="33.75" x14ac:dyDescent="0.25">
      <c r="A256" s="13"/>
      <c r="B256" s="13"/>
      <c r="C256" s="13"/>
      <c r="D256" s="16" t="s">
        <v>389</v>
      </c>
      <c r="E256" s="13"/>
      <c r="F256" s="13"/>
      <c r="G256" s="13"/>
    </row>
    <row r="257" spans="1:7" ht="22.5" x14ac:dyDescent="0.25">
      <c r="A257" s="10" t="s">
        <v>390</v>
      </c>
      <c r="B257" s="10" t="s">
        <v>15</v>
      </c>
      <c r="C257" s="10" t="s">
        <v>126</v>
      </c>
      <c r="D257" s="21" t="s">
        <v>391</v>
      </c>
      <c r="E257" s="11">
        <v>6</v>
      </c>
      <c r="F257" s="11"/>
      <c r="G257" s="12">
        <f>ROUND(E257*F257,2)</f>
        <v>0</v>
      </c>
    </row>
    <row r="258" spans="1:7" ht="135" x14ac:dyDescent="0.25">
      <c r="A258" s="13"/>
      <c r="B258" s="13"/>
      <c r="C258" s="13"/>
      <c r="D258" s="16" t="s">
        <v>392</v>
      </c>
      <c r="E258" s="13"/>
      <c r="F258" s="13"/>
      <c r="G258" s="13"/>
    </row>
    <row r="259" spans="1:7" x14ac:dyDescent="0.25">
      <c r="A259" s="10" t="s">
        <v>393</v>
      </c>
      <c r="B259" s="10" t="s">
        <v>15</v>
      </c>
      <c r="C259" s="10" t="s">
        <v>395</v>
      </c>
      <c r="D259" s="21" t="s">
        <v>394</v>
      </c>
      <c r="E259" s="11">
        <v>47</v>
      </c>
      <c r="F259" s="11"/>
      <c r="G259" s="12">
        <f>ROUND(E259*F259,2)</f>
        <v>0</v>
      </c>
    </row>
    <row r="260" spans="1:7" ht="101.25" x14ac:dyDescent="0.25">
      <c r="A260" s="13"/>
      <c r="B260" s="13"/>
      <c r="C260" s="13"/>
      <c r="D260" s="16" t="s">
        <v>396</v>
      </c>
      <c r="E260" s="13"/>
      <c r="F260" s="13"/>
      <c r="G260" s="13"/>
    </row>
    <row r="261" spans="1:7" x14ac:dyDescent="0.25">
      <c r="A261" s="10" t="s">
        <v>397</v>
      </c>
      <c r="B261" s="10" t="s">
        <v>15</v>
      </c>
      <c r="C261" s="10" t="s">
        <v>6</v>
      </c>
      <c r="D261" s="21" t="s">
        <v>398</v>
      </c>
      <c r="E261" s="11">
        <v>1</v>
      </c>
      <c r="F261" s="11"/>
      <c r="G261" s="12">
        <f>ROUND(E261*F261,2)</f>
        <v>0</v>
      </c>
    </row>
    <row r="262" spans="1:7" ht="315" x14ac:dyDescent="0.25">
      <c r="A262" s="13"/>
      <c r="B262" s="13"/>
      <c r="C262" s="13"/>
      <c r="D262" s="16" t="s">
        <v>399</v>
      </c>
      <c r="E262" s="13"/>
      <c r="F262" s="13"/>
      <c r="G262" s="13"/>
    </row>
    <row r="263" spans="1:7" x14ac:dyDescent="0.25">
      <c r="A263" s="10" t="s">
        <v>734</v>
      </c>
      <c r="B263" s="10" t="s">
        <v>15</v>
      </c>
      <c r="C263" s="10" t="s">
        <v>6</v>
      </c>
      <c r="D263" s="21" t="s">
        <v>735</v>
      </c>
      <c r="E263" s="11">
        <v>20</v>
      </c>
      <c r="F263" s="11"/>
      <c r="G263" s="12">
        <f>ROUND(E263*F263,2)</f>
        <v>0</v>
      </c>
    </row>
    <row r="264" spans="1:7" ht="120.75" customHeight="1" x14ac:dyDescent="0.25">
      <c r="A264" s="13"/>
      <c r="B264" s="13"/>
      <c r="C264" s="13"/>
      <c r="D264" s="16" t="s">
        <v>736</v>
      </c>
      <c r="E264" s="13"/>
      <c r="F264" s="13"/>
      <c r="G264" s="13"/>
    </row>
    <row r="265" spans="1:7" x14ac:dyDescent="0.25">
      <c r="A265" s="13"/>
      <c r="B265" s="13"/>
      <c r="C265" s="13"/>
      <c r="D265" s="22" t="s">
        <v>400</v>
      </c>
      <c r="E265" s="11">
        <v>1</v>
      </c>
      <c r="F265" s="9">
        <f>G253+G255+G257+G259+G261+G263</f>
        <v>0</v>
      </c>
      <c r="G265" s="9">
        <f>ROUND(F265*E265,2)</f>
        <v>0</v>
      </c>
    </row>
    <row r="266" spans="1:7" ht="0.95" customHeight="1" x14ac:dyDescent="0.25">
      <c r="A266" s="15"/>
      <c r="B266" s="15"/>
      <c r="C266" s="15"/>
      <c r="D266" s="23"/>
      <c r="E266" s="15"/>
      <c r="F266" s="15"/>
      <c r="G266" s="15"/>
    </row>
    <row r="267" spans="1:7" x14ac:dyDescent="0.25">
      <c r="A267" s="13"/>
      <c r="B267" s="13"/>
      <c r="C267" s="13"/>
      <c r="D267" s="22" t="s">
        <v>401</v>
      </c>
      <c r="E267" s="14">
        <v>1</v>
      </c>
      <c r="F267" s="9">
        <f>G143+G186+G221+G250+G265</f>
        <v>0</v>
      </c>
      <c r="G267" s="9">
        <f>ROUND(F267*E267,2)</f>
        <v>0</v>
      </c>
    </row>
    <row r="268" spans="1:7" ht="0.95" customHeight="1" x14ac:dyDescent="0.25">
      <c r="A268" s="15"/>
      <c r="B268" s="15"/>
      <c r="C268" s="15"/>
      <c r="D268" s="23"/>
      <c r="E268" s="15"/>
      <c r="F268" s="15"/>
      <c r="G268" s="15"/>
    </row>
    <row r="269" spans="1:7" x14ac:dyDescent="0.25">
      <c r="A269" s="7" t="s">
        <v>402</v>
      </c>
      <c r="B269" s="7" t="s">
        <v>11</v>
      </c>
      <c r="C269" s="7" t="s">
        <v>12</v>
      </c>
      <c r="D269" s="20" t="s">
        <v>403</v>
      </c>
      <c r="E269" s="8">
        <f>E326</f>
        <v>1</v>
      </c>
      <c r="F269" s="9">
        <f>F326</f>
        <v>0</v>
      </c>
      <c r="G269" s="37">
        <f>G326</f>
        <v>0</v>
      </c>
    </row>
    <row r="270" spans="1:7" x14ac:dyDescent="0.25">
      <c r="A270" s="10" t="s">
        <v>404</v>
      </c>
      <c r="B270" s="10" t="s">
        <v>15</v>
      </c>
      <c r="C270" s="10" t="s">
        <v>119</v>
      </c>
      <c r="D270" s="21" t="s">
        <v>405</v>
      </c>
      <c r="E270" s="11">
        <v>2</v>
      </c>
      <c r="F270" s="11"/>
      <c r="G270" s="12">
        <f>ROUND(E270*F270,2)</f>
        <v>0</v>
      </c>
    </row>
    <row r="271" spans="1:7" ht="90" x14ac:dyDescent="0.25">
      <c r="A271" s="13"/>
      <c r="B271" s="13"/>
      <c r="C271" s="13"/>
      <c r="D271" s="16" t="s">
        <v>406</v>
      </c>
      <c r="E271" s="13"/>
      <c r="F271" s="13"/>
      <c r="G271" s="13"/>
    </row>
    <row r="272" spans="1:7" x14ac:dyDescent="0.25">
      <c r="A272" s="10" t="s">
        <v>407</v>
      </c>
      <c r="B272" s="10" t="s">
        <v>15</v>
      </c>
      <c r="C272" s="10" t="s">
        <v>119</v>
      </c>
      <c r="D272" s="21" t="s">
        <v>408</v>
      </c>
      <c r="E272" s="11">
        <v>1</v>
      </c>
      <c r="F272" s="11"/>
      <c r="G272" s="12">
        <f>ROUND(E272*F272,2)</f>
        <v>0</v>
      </c>
    </row>
    <row r="273" spans="1:7" ht="90" x14ac:dyDescent="0.25">
      <c r="A273" s="13"/>
      <c r="B273" s="13"/>
      <c r="C273" s="13"/>
      <c r="D273" s="16" t="s">
        <v>409</v>
      </c>
      <c r="E273" s="13"/>
      <c r="F273" s="13"/>
      <c r="G273" s="13"/>
    </row>
    <row r="274" spans="1:7" x14ac:dyDescent="0.25">
      <c r="A274" s="10" t="s">
        <v>410</v>
      </c>
      <c r="B274" s="10" t="s">
        <v>15</v>
      </c>
      <c r="C274" s="10" t="s">
        <v>119</v>
      </c>
      <c r="D274" s="21" t="s">
        <v>411</v>
      </c>
      <c r="E274" s="11">
        <v>5</v>
      </c>
      <c r="F274" s="11"/>
      <c r="G274" s="12">
        <f>ROUND(E274*F274,2)</f>
        <v>0</v>
      </c>
    </row>
    <row r="275" spans="1:7" ht="101.25" x14ac:dyDescent="0.25">
      <c r="A275" s="13"/>
      <c r="B275" s="13"/>
      <c r="C275" s="13"/>
      <c r="D275" s="16" t="s">
        <v>412</v>
      </c>
      <c r="E275" s="13"/>
      <c r="F275" s="13"/>
      <c r="G275" s="13"/>
    </row>
    <row r="276" spans="1:7" x14ac:dyDescent="0.25">
      <c r="A276" s="10" t="s">
        <v>413</v>
      </c>
      <c r="B276" s="10" t="s">
        <v>15</v>
      </c>
      <c r="C276" s="10" t="s">
        <v>119</v>
      </c>
      <c r="D276" s="21" t="s">
        <v>414</v>
      </c>
      <c r="E276" s="11">
        <v>4</v>
      </c>
      <c r="F276" s="11"/>
      <c r="G276" s="12">
        <f>ROUND(E276*F276,2)</f>
        <v>0</v>
      </c>
    </row>
    <row r="277" spans="1:7" ht="90" x14ac:dyDescent="0.25">
      <c r="A277" s="13"/>
      <c r="B277" s="13"/>
      <c r="C277" s="13"/>
      <c r="D277" s="16" t="s">
        <v>415</v>
      </c>
      <c r="E277" s="13"/>
      <c r="F277" s="13"/>
      <c r="G277" s="13"/>
    </row>
    <row r="278" spans="1:7" x14ac:dyDescent="0.25">
      <c r="A278" s="10" t="s">
        <v>416</v>
      </c>
      <c r="B278" s="10" t="s">
        <v>15</v>
      </c>
      <c r="C278" s="10" t="s">
        <v>119</v>
      </c>
      <c r="D278" s="21" t="s">
        <v>417</v>
      </c>
      <c r="E278" s="11">
        <v>26</v>
      </c>
      <c r="F278" s="11"/>
      <c r="G278" s="12">
        <f>ROUND(E278*F278,2)</f>
        <v>0</v>
      </c>
    </row>
    <row r="279" spans="1:7" ht="101.25" x14ac:dyDescent="0.25">
      <c r="A279" s="13"/>
      <c r="B279" s="13"/>
      <c r="C279" s="13"/>
      <c r="D279" s="16" t="s">
        <v>418</v>
      </c>
      <c r="E279" s="13"/>
      <c r="F279" s="13"/>
      <c r="G279" s="13"/>
    </row>
    <row r="280" spans="1:7" x14ac:dyDescent="0.25">
      <c r="A280" s="10" t="s">
        <v>419</v>
      </c>
      <c r="B280" s="10" t="s">
        <v>15</v>
      </c>
      <c r="C280" s="10" t="s">
        <v>119</v>
      </c>
      <c r="D280" s="21" t="s">
        <v>420</v>
      </c>
      <c r="E280" s="11">
        <v>1</v>
      </c>
      <c r="F280" s="11"/>
      <c r="G280" s="12">
        <f>ROUND(E280*F280,2)</f>
        <v>0</v>
      </c>
    </row>
    <row r="281" spans="1:7" ht="90" x14ac:dyDescent="0.25">
      <c r="A281" s="13"/>
      <c r="B281" s="13"/>
      <c r="C281" s="13"/>
      <c r="D281" s="16" t="s">
        <v>421</v>
      </c>
      <c r="E281" s="13"/>
      <c r="F281" s="13"/>
      <c r="G281" s="13"/>
    </row>
    <row r="282" spans="1:7" x14ac:dyDescent="0.25">
      <c r="A282" s="10" t="s">
        <v>422</v>
      </c>
      <c r="B282" s="10" t="s">
        <v>15</v>
      </c>
      <c r="C282" s="10" t="s">
        <v>119</v>
      </c>
      <c r="D282" s="21" t="s">
        <v>423</v>
      </c>
      <c r="E282" s="11">
        <v>1</v>
      </c>
      <c r="F282" s="11"/>
      <c r="G282" s="12">
        <f>ROUND(E282*F282,2)</f>
        <v>0</v>
      </c>
    </row>
    <row r="283" spans="1:7" ht="101.25" x14ac:dyDescent="0.25">
      <c r="A283" s="13"/>
      <c r="B283" s="13"/>
      <c r="C283" s="13"/>
      <c r="D283" s="16" t="s">
        <v>424</v>
      </c>
      <c r="E283" s="13"/>
      <c r="F283" s="13"/>
      <c r="G283" s="13"/>
    </row>
    <row r="284" spans="1:7" x14ac:dyDescent="0.25">
      <c r="A284" s="10" t="s">
        <v>425</v>
      </c>
      <c r="B284" s="10" t="s">
        <v>15</v>
      </c>
      <c r="C284" s="10" t="s">
        <v>119</v>
      </c>
      <c r="D284" s="21" t="s">
        <v>426</v>
      </c>
      <c r="E284" s="11">
        <v>1</v>
      </c>
      <c r="F284" s="11"/>
      <c r="G284" s="12">
        <f>ROUND(E284*F284,2)</f>
        <v>0</v>
      </c>
    </row>
    <row r="285" spans="1:7" ht="90" x14ac:dyDescent="0.25">
      <c r="A285" s="13"/>
      <c r="B285" s="13"/>
      <c r="C285" s="13"/>
      <c r="D285" s="16" t="s">
        <v>427</v>
      </c>
      <c r="E285" s="13"/>
      <c r="F285" s="13"/>
      <c r="G285" s="13"/>
    </row>
    <row r="286" spans="1:7" x14ac:dyDescent="0.25">
      <c r="A286" s="10" t="s">
        <v>428</v>
      </c>
      <c r="B286" s="10" t="s">
        <v>15</v>
      </c>
      <c r="C286" s="10" t="s">
        <v>119</v>
      </c>
      <c r="D286" s="21" t="s">
        <v>429</v>
      </c>
      <c r="E286" s="11">
        <v>2</v>
      </c>
      <c r="F286" s="11"/>
      <c r="G286" s="12">
        <f>ROUND(E286*F286,2)</f>
        <v>0</v>
      </c>
    </row>
    <row r="287" spans="1:7" ht="101.25" x14ac:dyDescent="0.25">
      <c r="A287" s="13"/>
      <c r="B287" s="13"/>
      <c r="C287" s="13"/>
      <c r="D287" s="16" t="s">
        <v>412</v>
      </c>
      <c r="E287" s="13"/>
      <c r="F287" s="13"/>
      <c r="G287" s="13"/>
    </row>
    <row r="288" spans="1:7" x14ac:dyDescent="0.25">
      <c r="A288" s="10" t="s">
        <v>430</v>
      </c>
      <c r="B288" s="10" t="s">
        <v>15</v>
      </c>
      <c r="C288" s="10" t="s">
        <v>119</v>
      </c>
      <c r="D288" s="21" t="s">
        <v>431</v>
      </c>
      <c r="E288" s="11">
        <v>4</v>
      </c>
      <c r="F288" s="11"/>
      <c r="G288" s="12">
        <f>ROUND(E288*F288,2)</f>
        <v>0</v>
      </c>
    </row>
    <row r="289" spans="1:7" ht="101.25" x14ac:dyDescent="0.25">
      <c r="A289" s="13"/>
      <c r="B289" s="13"/>
      <c r="C289" s="13"/>
      <c r="D289" s="16" t="s">
        <v>432</v>
      </c>
      <c r="E289" s="13"/>
      <c r="F289" s="13"/>
      <c r="G289" s="13"/>
    </row>
    <row r="290" spans="1:7" x14ac:dyDescent="0.25">
      <c r="A290" s="10" t="s">
        <v>433</v>
      </c>
      <c r="B290" s="10" t="s">
        <v>15</v>
      </c>
      <c r="C290" s="10" t="s">
        <v>119</v>
      </c>
      <c r="D290" s="21" t="s">
        <v>434</v>
      </c>
      <c r="E290" s="11">
        <v>1</v>
      </c>
      <c r="F290" s="11"/>
      <c r="G290" s="12">
        <f>ROUND(E290*F290,2)</f>
        <v>0</v>
      </c>
    </row>
    <row r="291" spans="1:7" ht="33.75" x14ac:dyDescent="0.25">
      <c r="A291" s="13"/>
      <c r="B291" s="13"/>
      <c r="C291" s="13"/>
      <c r="D291" s="16" t="s">
        <v>435</v>
      </c>
      <c r="E291" s="13"/>
      <c r="F291" s="13"/>
      <c r="G291" s="13"/>
    </row>
    <row r="292" spans="1:7" x14ac:dyDescent="0.25">
      <c r="A292" s="10" t="s">
        <v>436</v>
      </c>
      <c r="B292" s="10" t="s">
        <v>15</v>
      </c>
      <c r="C292" s="10" t="s">
        <v>119</v>
      </c>
      <c r="D292" s="21" t="s">
        <v>437</v>
      </c>
      <c r="E292" s="11">
        <v>6</v>
      </c>
      <c r="F292" s="11"/>
      <c r="G292" s="12">
        <f>ROUND(E292*F292,2)</f>
        <v>0</v>
      </c>
    </row>
    <row r="293" spans="1:7" ht="78.75" x14ac:dyDescent="0.25">
      <c r="A293" s="13"/>
      <c r="B293" s="13"/>
      <c r="C293" s="13"/>
      <c r="D293" s="16" t="s">
        <v>438</v>
      </c>
      <c r="E293" s="13"/>
      <c r="F293" s="13"/>
      <c r="G293" s="13"/>
    </row>
    <row r="294" spans="1:7" ht="22.5" x14ac:dyDescent="0.25">
      <c r="A294" s="10" t="s">
        <v>439</v>
      </c>
      <c r="B294" s="10" t="s">
        <v>15</v>
      </c>
      <c r="C294" s="10" t="s">
        <v>119</v>
      </c>
      <c r="D294" s="21" t="s">
        <v>440</v>
      </c>
      <c r="E294" s="11">
        <v>9</v>
      </c>
      <c r="F294" s="11"/>
      <c r="G294" s="12">
        <f>ROUND(E294*F294,2)</f>
        <v>0</v>
      </c>
    </row>
    <row r="295" spans="1:7" ht="78.75" x14ac:dyDescent="0.25">
      <c r="A295" s="13"/>
      <c r="B295" s="13"/>
      <c r="C295" s="13"/>
      <c r="D295" s="16" t="s">
        <v>441</v>
      </c>
      <c r="E295" s="13"/>
      <c r="F295" s="13"/>
      <c r="G295" s="13"/>
    </row>
    <row r="296" spans="1:7" ht="22.5" x14ac:dyDescent="0.25">
      <c r="A296" s="10" t="s">
        <v>442</v>
      </c>
      <c r="B296" s="10" t="s">
        <v>15</v>
      </c>
      <c r="C296" s="10" t="s">
        <v>20</v>
      </c>
      <c r="D296" s="21" t="s">
        <v>443</v>
      </c>
      <c r="E296" s="11">
        <v>5.32</v>
      </c>
      <c r="F296" s="11"/>
      <c r="G296" s="12">
        <f>ROUND(E296*F296,2)</f>
        <v>0</v>
      </c>
    </row>
    <row r="297" spans="1:7" ht="90" x14ac:dyDescent="0.25">
      <c r="A297" s="13"/>
      <c r="B297" s="13"/>
      <c r="C297" s="13"/>
      <c r="D297" s="16" t="s">
        <v>444</v>
      </c>
      <c r="E297" s="13"/>
      <c r="F297" s="13"/>
      <c r="G297" s="13"/>
    </row>
    <row r="298" spans="1:7" ht="22.5" x14ac:dyDescent="0.25">
      <c r="A298" s="10" t="s">
        <v>445</v>
      </c>
      <c r="B298" s="10" t="s">
        <v>15</v>
      </c>
      <c r="C298" s="10" t="s">
        <v>119</v>
      </c>
      <c r="D298" s="21" t="s">
        <v>446</v>
      </c>
      <c r="E298" s="11">
        <v>3</v>
      </c>
      <c r="F298" s="11"/>
      <c r="G298" s="12">
        <f>ROUND(E298*F298,2)</f>
        <v>0</v>
      </c>
    </row>
    <row r="299" spans="1:7" ht="90" x14ac:dyDescent="0.25">
      <c r="A299" s="13"/>
      <c r="B299" s="13"/>
      <c r="C299" s="13"/>
      <c r="D299" s="16" t="s">
        <v>447</v>
      </c>
      <c r="E299" s="13"/>
      <c r="F299" s="13"/>
      <c r="G299" s="13"/>
    </row>
    <row r="300" spans="1:7" x14ac:dyDescent="0.25">
      <c r="A300" s="10" t="s">
        <v>448</v>
      </c>
      <c r="B300" s="10" t="s">
        <v>15</v>
      </c>
      <c r="C300" s="10" t="s">
        <v>119</v>
      </c>
      <c r="D300" s="21" t="s">
        <v>449</v>
      </c>
      <c r="E300" s="11">
        <v>4</v>
      </c>
      <c r="F300" s="11"/>
      <c r="G300" s="12">
        <f>ROUND(E300*F300,2)</f>
        <v>0</v>
      </c>
    </row>
    <row r="301" spans="1:7" ht="67.5" x14ac:dyDescent="0.25">
      <c r="A301" s="13"/>
      <c r="B301" s="13"/>
      <c r="C301" s="13"/>
      <c r="D301" s="16" t="s">
        <v>450</v>
      </c>
      <c r="E301" s="13"/>
      <c r="F301" s="13"/>
      <c r="G301" s="13"/>
    </row>
    <row r="302" spans="1:7" x14ac:dyDescent="0.25">
      <c r="A302" s="10" t="s">
        <v>451</v>
      </c>
      <c r="B302" s="10" t="s">
        <v>15</v>
      </c>
      <c r="C302" s="10" t="s">
        <v>20</v>
      </c>
      <c r="D302" s="21" t="s">
        <v>452</v>
      </c>
      <c r="E302" s="11">
        <v>3.2</v>
      </c>
      <c r="F302" s="11"/>
      <c r="G302" s="12">
        <f>ROUND(E302*F302,2)</f>
        <v>0</v>
      </c>
    </row>
    <row r="303" spans="1:7" ht="90" x14ac:dyDescent="0.25">
      <c r="A303" s="13"/>
      <c r="B303" s="13"/>
      <c r="C303" s="13"/>
      <c r="D303" s="16" t="s">
        <v>453</v>
      </c>
      <c r="E303" s="13"/>
      <c r="F303" s="13"/>
      <c r="G303" s="13"/>
    </row>
    <row r="304" spans="1:7" x14ac:dyDescent="0.25">
      <c r="A304" s="10" t="s">
        <v>454</v>
      </c>
      <c r="B304" s="10" t="s">
        <v>15</v>
      </c>
      <c r="C304" s="10" t="s">
        <v>20</v>
      </c>
      <c r="D304" s="21" t="s">
        <v>455</v>
      </c>
      <c r="E304" s="11">
        <v>72.349999999999994</v>
      </c>
      <c r="F304" s="11"/>
      <c r="G304" s="12">
        <f>ROUND(E304*F304,2)</f>
        <v>0</v>
      </c>
    </row>
    <row r="305" spans="1:7" ht="78.75" x14ac:dyDescent="0.25">
      <c r="A305" s="13"/>
      <c r="B305" s="13"/>
      <c r="C305" s="13"/>
      <c r="D305" s="16" t="s">
        <v>456</v>
      </c>
      <c r="E305" s="13"/>
      <c r="F305" s="13"/>
      <c r="G305" s="13"/>
    </row>
    <row r="306" spans="1:7" x14ac:dyDescent="0.25">
      <c r="A306" s="10" t="s">
        <v>457</v>
      </c>
      <c r="B306" s="10" t="s">
        <v>15</v>
      </c>
      <c r="C306" s="10" t="s">
        <v>119</v>
      </c>
      <c r="D306" s="21" t="s">
        <v>458</v>
      </c>
      <c r="E306" s="11">
        <v>1</v>
      </c>
      <c r="F306" s="11"/>
      <c r="G306" s="12">
        <f>ROUND(E306*F306,2)</f>
        <v>0</v>
      </c>
    </row>
    <row r="307" spans="1:7" ht="78.75" x14ac:dyDescent="0.25">
      <c r="A307" s="13"/>
      <c r="B307" s="13"/>
      <c r="C307" s="13"/>
      <c r="D307" s="16" t="s">
        <v>459</v>
      </c>
      <c r="E307" s="13"/>
      <c r="F307" s="13"/>
      <c r="G307" s="13"/>
    </row>
    <row r="308" spans="1:7" x14ac:dyDescent="0.25">
      <c r="A308" s="10" t="s">
        <v>460</v>
      </c>
      <c r="B308" s="10" t="s">
        <v>15</v>
      </c>
      <c r="C308" s="10" t="s">
        <v>119</v>
      </c>
      <c r="D308" s="21" t="s">
        <v>461</v>
      </c>
      <c r="E308" s="11">
        <v>2</v>
      </c>
      <c r="F308" s="11"/>
      <c r="G308" s="12">
        <f>ROUND(E308*F308,2)</f>
        <v>0</v>
      </c>
    </row>
    <row r="309" spans="1:7" ht="101.25" x14ac:dyDescent="0.25">
      <c r="A309" s="13"/>
      <c r="B309" s="13"/>
      <c r="C309" s="13"/>
      <c r="D309" s="16" t="s">
        <v>462</v>
      </c>
      <c r="E309" s="13"/>
      <c r="F309" s="13"/>
      <c r="G309" s="13"/>
    </row>
    <row r="310" spans="1:7" x14ac:dyDescent="0.25">
      <c r="A310" s="10" t="s">
        <v>463</v>
      </c>
      <c r="B310" s="10" t="s">
        <v>15</v>
      </c>
      <c r="C310" s="10" t="s">
        <v>20</v>
      </c>
      <c r="D310" s="21" t="s">
        <v>464</v>
      </c>
      <c r="E310" s="11">
        <v>23.54</v>
      </c>
      <c r="F310" s="11"/>
      <c r="G310" s="12">
        <f>ROUND(E310*F310,2)</f>
        <v>0</v>
      </c>
    </row>
    <row r="311" spans="1:7" ht="78.75" x14ac:dyDescent="0.25">
      <c r="A311" s="13"/>
      <c r="B311" s="13"/>
      <c r="C311" s="13"/>
      <c r="D311" s="16" t="s">
        <v>456</v>
      </c>
      <c r="E311" s="13"/>
      <c r="F311" s="13"/>
      <c r="G311" s="13"/>
    </row>
    <row r="312" spans="1:7" x14ac:dyDescent="0.25">
      <c r="A312" s="10" t="s">
        <v>465</v>
      </c>
      <c r="B312" s="10" t="s">
        <v>15</v>
      </c>
      <c r="C312" s="10" t="s">
        <v>20</v>
      </c>
      <c r="D312" s="21" t="s">
        <v>466</v>
      </c>
      <c r="E312" s="11">
        <v>35.35</v>
      </c>
      <c r="F312" s="11"/>
      <c r="G312" s="12">
        <f>ROUND(E312*F312,2)</f>
        <v>0</v>
      </c>
    </row>
    <row r="313" spans="1:7" ht="78.75" x14ac:dyDescent="0.25">
      <c r="A313" s="13"/>
      <c r="B313" s="13"/>
      <c r="C313" s="13"/>
      <c r="D313" s="16" t="s">
        <v>456</v>
      </c>
      <c r="E313" s="13"/>
      <c r="F313" s="13"/>
      <c r="G313" s="13"/>
    </row>
    <row r="314" spans="1:7" x14ac:dyDescent="0.25">
      <c r="A314" s="10" t="s">
        <v>467</v>
      </c>
      <c r="B314" s="10" t="s">
        <v>15</v>
      </c>
      <c r="C314" s="10" t="s">
        <v>20</v>
      </c>
      <c r="D314" s="21" t="s">
        <v>468</v>
      </c>
      <c r="E314" s="11">
        <v>4.79</v>
      </c>
      <c r="F314" s="11"/>
      <c r="G314" s="12">
        <f>ROUND(E314*F314,2)</f>
        <v>0</v>
      </c>
    </row>
    <row r="315" spans="1:7" ht="90" x14ac:dyDescent="0.25">
      <c r="A315" s="13"/>
      <c r="B315" s="13"/>
      <c r="C315" s="13"/>
      <c r="D315" s="16" t="s">
        <v>453</v>
      </c>
      <c r="E315" s="13"/>
      <c r="F315" s="13"/>
      <c r="G315" s="13"/>
    </row>
    <row r="316" spans="1:7" x14ac:dyDescent="0.25">
      <c r="A316" s="10" t="s">
        <v>469</v>
      </c>
      <c r="B316" s="10" t="s">
        <v>15</v>
      </c>
      <c r="C316" s="10" t="s">
        <v>20</v>
      </c>
      <c r="D316" s="21" t="s">
        <v>470</v>
      </c>
      <c r="E316" s="11">
        <v>236.39</v>
      </c>
      <c r="F316" s="11"/>
      <c r="G316" s="12">
        <f>ROUND(E316*F316,2)</f>
        <v>0</v>
      </c>
    </row>
    <row r="317" spans="1:7" ht="45" x14ac:dyDescent="0.25">
      <c r="A317" s="13"/>
      <c r="B317" s="13"/>
      <c r="C317" s="13"/>
      <c r="D317" s="16" t="s">
        <v>471</v>
      </c>
      <c r="E317" s="13"/>
      <c r="F317" s="13"/>
      <c r="G317" s="13"/>
    </row>
    <row r="318" spans="1:7" x14ac:dyDescent="0.25">
      <c r="A318" s="10" t="s">
        <v>472</v>
      </c>
      <c r="B318" s="10" t="s">
        <v>15</v>
      </c>
      <c r="C318" s="10" t="s">
        <v>20</v>
      </c>
      <c r="D318" s="21" t="s">
        <v>473</v>
      </c>
      <c r="E318" s="11">
        <v>1118.3599999999999</v>
      </c>
      <c r="F318" s="11"/>
      <c r="G318" s="12">
        <f>ROUND(E318*F318,2)</f>
        <v>0</v>
      </c>
    </row>
    <row r="319" spans="1:7" ht="56.25" x14ac:dyDescent="0.25">
      <c r="A319" s="13"/>
      <c r="B319" s="13"/>
      <c r="C319" s="13"/>
      <c r="D319" s="16" t="s">
        <v>474</v>
      </c>
      <c r="E319" s="13"/>
      <c r="F319" s="13"/>
      <c r="G319" s="13"/>
    </row>
    <row r="320" spans="1:7" x14ac:dyDescent="0.25">
      <c r="A320" s="10" t="s">
        <v>475</v>
      </c>
      <c r="B320" s="10" t="s">
        <v>15</v>
      </c>
      <c r="C320" s="10" t="s">
        <v>477</v>
      </c>
      <c r="D320" s="21" t="s">
        <v>476</v>
      </c>
      <c r="E320" s="11">
        <v>329.02</v>
      </c>
      <c r="F320" s="11"/>
      <c r="G320" s="12">
        <f>ROUND(E320*F320,2)</f>
        <v>0</v>
      </c>
    </row>
    <row r="321" spans="1:7" ht="84" customHeight="1" x14ac:dyDescent="0.25">
      <c r="A321" s="13"/>
      <c r="B321" s="13"/>
      <c r="C321" s="13"/>
      <c r="D321" s="16" t="s">
        <v>478</v>
      </c>
      <c r="E321" s="13"/>
      <c r="F321" s="13"/>
      <c r="G321" s="13"/>
    </row>
    <row r="322" spans="1:7" x14ac:dyDescent="0.25">
      <c r="A322" s="10" t="s">
        <v>479</v>
      </c>
      <c r="B322" s="10" t="s">
        <v>15</v>
      </c>
      <c r="C322" s="10" t="s">
        <v>477</v>
      </c>
      <c r="D322" s="21" t="s">
        <v>480</v>
      </c>
      <c r="E322" s="11">
        <v>85.92</v>
      </c>
      <c r="F322" s="11"/>
      <c r="G322" s="12">
        <f>ROUND(E322*F322,2)</f>
        <v>0</v>
      </c>
    </row>
    <row r="323" spans="1:7" ht="67.5" x14ac:dyDescent="0.25">
      <c r="A323" s="13"/>
      <c r="B323" s="13"/>
      <c r="C323" s="13"/>
      <c r="D323" s="16" t="s">
        <v>481</v>
      </c>
      <c r="E323" s="13"/>
      <c r="F323" s="13"/>
      <c r="G323" s="13"/>
    </row>
    <row r="324" spans="1:7" x14ac:dyDescent="0.25">
      <c r="A324" s="10" t="s">
        <v>482</v>
      </c>
      <c r="B324" s="10" t="s">
        <v>15</v>
      </c>
      <c r="C324" s="10" t="s">
        <v>20</v>
      </c>
      <c r="D324" s="21" t="s">
        <v>483</v>
      </c>
      <c r="E324" s="11">
        <v>19.28</v>
      </c>
      <c r="F324" s="11"/>
      <c r="G324" s="12">
        <f>ROUND(E324*F324,2)</f>
        <v>0</v>
      </c>
    </row>
    <row r="325" spans="1:7" ht="93" customHeight="1" x14ac:dyDescent="0.25">
      <c r="A325" s="13"/>
      <c r="B325" s="13"/>
      <c r="C325" s="13"/>
      <c r="D325" s="16" t="s">
        <v>484</v>
      </c>
      <c r="E325" s="13"/>
      <c r="F325" s="13"/>
      <c r="G325" s="13"/>
    </row>
    <row r="326" spans="1:7" x14ac:dyDescent="0.25">
      <c r="A326" s="13"/>
      <c r="B326" s="13"/>
      <c r="C326" s="13"/>
      <c r="D326" s="22" t="s">
        <v>485</v>
      </c>
      <c r="E326" s="14">
        <v>1</v>
      </c>
      <c r="F326" s="9">
        <f>G270+G272+G274+G276+G278+G280+G282+G284+G286+G288+G290+G292+G294+G296+G298+G300+G302+G304+G306+G308+G310+G312+G314+G316+G318+G320+G322+G324</f>
        <v>0</v>
      </c>
      <c r="G326" s="9">
        <f>ROUND(F326*E326,2)</f>
        <v>0</v>
      </c>
    </row>
    <row r="327" spans="1:7" ht="0.95" customHeight="1" x14ac:dyDescent="0.25">
      <c r="A327" s="15"/>
      <c r="B327" s="15"/>
      <c r="C327" s="15"/>
      <c r="D327" s="23"/>
      <c r="E327" s="15"/>
      <c r="F327" s="15"/>
      <c r="G327" s="15"/>
    </row>
    <row r="328" spans="1:7" x14ac:dyDescent="0.25">
      <c r="A328" s="7" t="s">
        <v>486</v>
      </c>
      <c r="B328" s="7" t="s">
        <v>11</v>
      </c>
      <c r="C328" s="7" t="s">
        <v>12</v>
      </c>
      <c r="D328" s="20" t="s">
        <v>487</v>
      </c>
      <c r="E328" s="8">
        <f>E413</f>
        <v>1</v>
      </c>
      <c r="F328" s="9">
        <f>F413</f>
        <v>0</v>
      </c>
      <c r="G328" s="37">
        <f>G413</f>
        <v>0</v>
      </c>
    </row>
    <row r="329" spans="1:7" x14ac:dyDescent="0.25">
      <c r="A329" s="17" t="s">
        <v>488</v>
      </c>
      <c r="B329" s="17" t="s">
        <v>11</v>
      </c>
      <c r="C329" s="17" t="s">
        <v>12</v>
      </c>
      <c r="D329" s="24" t="s">
        <v>489</v>
      </c>
      <c r="E329" s="9">
        <f>E342</f>
        <v>1</v>
      </c>
      <c r="F329" s="9">
        <f>F342</f>
        <v>0</v>
      </c>
      <c r="G329" s="9">
        <f>G342</f>
        <v>0</v>
      </c>
    </row>
    <row r="330" spans="1:7" x14ac:dyDescent="0.25">
      <c r="A330" s="10" t="s">
        <v>490</v>
      </c>
      <c r="B330" s="10" t="s">
        <v>15</v>
      </c>
      <c r="C330" s="10" t="s">
        <v>20</v>
      </c>
      <c r="D330" s="21" t="s">
        <v>491</v>
      </c>
      <c r="E330" s="11">
        <v>1228.78</v>
      </c>
      <c r="F330" s="11"/>
      <c r="G330" s="12">
        <f>ROUND(E330*F330,2)</f>
        <v>0</v>
      </c>
    </row>
    <row r="331" spans="1:7" ht="116.25" customHeight="1" x14ac:dyDescent="0.25">
      <c r="A331" s="13"/>
      <c r="B331" s="13"/>
      <c r="C331" s="13"/>
      <c r="D331" s="16" t="s">
        <v>492</v>
      </c>
      <c r="E331" s="13"/>
      <c r="F331" s="13"/>
      <c r="G331" s="13"/>
    </row>
    <row r="332" spans="1:7" x14ac:dyDescent="0.25">
      <c r="A332" s="10" t="s">
        <v>493</v>
      </c>
      <c r="B332" s="10" t="s">
        <v>15</v>
      </c>
      <c r="C332" s="10" t="s">
        <v>20</v>
      </c>
      <c r="D332" s="21" t="s">
        <v>494</v>
      </c>
      <c r="E332" s="11">
        <v>930.88</v>
      </c>
      <c r="F332" s="11"/>
      <c r="G332" s="12">
        <f>ROUND(E332*F332,2)</f>
        <v>0</v>
      </c>
    </row>
    <row r="333" spans="1:7" ht="33.75" x14ac:dyDescent="0.25">
      <c r="A333" s="13"/>
      <c r="B333" s="13"/>
      <c r="C333" s="13"/>
      <c r="D333" s="16" t="s">
        <v>495</v>
      </c>
      <c r="E333" s="13"/>
      <c r="F333" s="13"/>
      <c r="G333" s="13"/>
    </row>
    <row r="334" spans="1:7" x14ac:dyDescent="0.25">
      <c r="A334" s="10" t="s">
        <v>496</v>
      </c>
      <c r="B334" s="10" t="s">
        <v>15</v>
      </c>
      <c r="C334" s="10" t="s">
        <v>20</v>
      </c>
      <c r="D334" s="21" t="s">
        <v>497</v>
      </c>
      <c r="E334" s="11">
        <v>1174.28</v>
      </c>
      <c r="F334" s="11"/>
      <c r="G334" s="12">
        <f>ROUND(E334*F334,2)</f>
        <v>0</v>
      </c>
    </row>
    <row r="335" spans="1:7" ht="62.25" customHeight="1" x14ac:dyDescent="0.25">
      <c r="A335" s="13"/>
      <c r="B335" s="13"/>
      <c r="C335" s="13"/>
      <c r="D335" s="16" t="s">
        <v>498</v>
      </c>
      <c r="E335" s="13"/>
      <c r="F335" s="13"/>
      <c r="G335" s="13"/>
    </row>
    <row r="336" spans="1:7" x14ac:dyDescent="0.25">
      <c r="A336" s="10" t="s">
        <v>499</v>
      </c>
      <c r="B336" s="10" t="s">
        <v>15</v>
      </c>
      <c r="C336" s="10" t="s">
        <v>501</v>
      </c>
      <c r="D336" s="21" t="s">
        <v>500</v>
      </c>
      <c r="E336" s="11">
        <v>925.21</v>
      </c>
      <c r="F336" s="11"/>
      <c r="G336" s="12">
        <f>ROUND(E336*F336,2)</f>
        <v>0</v>
      </c>
    </row>
    <row r="337" spans="1:7" x14ac:dyDescent="0.25">
      <c r="A337" s="10" t="s">
        <v>502</v>
      </c>
      <c r="B337" s="10" t="s">
        <v>15</v>
      </c>
      <c r="C337" s="10" t="s">
        <v>501</v>
      </c>
      <c r="D337" s="21" t="s">
        <v>503</v>
      </c>
      <c r="E337" s="11">
        <v>403.26</v>
      </c>
      <c r="F337" s="11"/>
      <c r="G337" s="12">
        <f>ROUND(E337*F337,2)</f>
        <v>0</v>
      </c>
    </row>
    <row r="338" spans="1:7" ht="46.5" customHeight="1" x14ac:dyDescent="0.25">
      <c r="A338" s="13"/>
      <c r="B338" s="13"/>
      <c r="C338" s="13"/>
      <c r="D338" s="16" t="s">
        <v>504</v>
      </c>
      <c r="E338" s="13"/>
      <c r="F338" s="13"/>
      <c r="G338" s="13"/>
    </row>
    <row r="339" spans="1:7" x14ac:dyDescent="0.25">
      <c r="A339" s="10" t="s">
        <v>505</v>
      </c>
      <c r="B339" s="10" t="s">
        <v>15</v>
      </c>
      <c r="C339" s="10" t="s">
        <v>501</v>
      </c>
      <c r="D339" s="21" t="s">
        <v>506</v>
      </c>
      <c r="E339" s="11">
        <v>191.9</v>
      </c>
      <c r="F339" s="11"/>
      <c r="G339" s="12">
        <f>ROUND(E339*F339,2)</f>
        <v>0</v>
      </c>
    </row>
    <row r="340" spans="1:7" x14ac:dyDescent="0.25">
      <c r="A340" s="10" t="s">
        <v>507</v>
      </c>
      <c r="B340" s="10" t="s">
        <v>15</v>
      </c>
      <c r="C340" s="10" t="s">
        <v>509</v>
      </c>
      <c r="D340" s="21" t="s">
        <v>508</v>
      </c>
      <c r="E340" s="11">
        <v>30.54</v>
      </c>
      <c r="F340" s="11"/>
      <c r="G340" s="12">
        <f>ROUND(E340*F340,2)</f>
        <v>0</v>
      </c>
    </row>
    <row r="341" spans="1:7" x14ac:dyDescent="0.25">
      <c r="A341" s="10" t="s">
        <v>510</v>
      </c>
      <c r="B341" s="10" t="s">
        <v>15</v>
      </c>
      <c r="C341" s="10" t="s">
        <v>20</v>
      </c>
      <c r="D341" s="21" t="s">
        <v>511</v>
      </c>
      <c r="E341" s="11">
        <v>743.96</v>
      </c>
      <c r="F341" s="11"/>
      <c r="G341" s="12">
        <f>ROUND(E341*F341,2)</f>
        <v>0</v>
      </c>
    </row>
    <row r="342" spans="1:7" x14ac:dyDescent="0.25">
      <c r="A342" s="13"/>
      <c r="B342" s="13"/>
      <c r="C342" s="13"/>
      <c r="D342" s="22" t="s">
        <v>512</v>
      </c>
      <c r="E342" s="11">
        <v>1</v>
      </c>
      <c r="F342" s="9">
        <f>G330+G332+G334+G336+G337+SUM(G339:G341)</f>
        <v>0</v>
      </c>
      <c r="G342" s="9">
        <f>ROUND(F342*E342,2)</f>
        <v>0</v>
      </c>
    </row>
    <row r="343" spans="1:7" ht="0.95" customHeight="1" x14ac:dyDescent="0.25">
      <c r="A343" s="15"/>
      <c r="B343" s="15"/>
      <c r="C343" s="15"/>
      <c r="D343" s="23"/>
      <c r="E343" s="15"/>
      <c r="F343" s="15"/>
      <c r="G343" s="15"/>
    </row>
    <row r="344" spans="1:7" x14ac:dyDescent="0.25">
      <c r="A344" s="17" t="s">
        <v>513</v>
      </c>
      <c r="B344" s="17" t="s">
        <v>11</v>
      </c>
      <c r="C344" s="17" t="s">
        <v>12</v>
      </c>
      <c r="D344" s="24" t="s">
        <v>514</v>
      </c>
      <c r="E344" s="9">
        <f>E361</f>
        <v>1</v>
      </c>
      <c r="F344" s="9">
        <f>F361</f>
        <v>0</v>
      </c>
      <c r="G344" s="9">
        <f>G361</f>
        <v>0</v>
      </c>
    </row>
    <row r="345" spans="1:7" x14ac:dyDescent="0.25">
      <c r="A345" s="10" t="s">
        <v>515</v>
      </c>
      <c r="B345" s="10" t="s">
        <v>15</v>
      </c>
      <c r="C345" s="10" t="s">
        <v>20</v>
      </c>
      <c r="D345" s="21" t="s">
        <v>516</v>
      </c>
      <c r="E345" s="11">
        <v>1428.95</v>
      </c>
      <c r="F345" s="11"/>
      <c r="G345" s="12">
        <f>ROUND(E345*F345,2)</f>
        <v>0</v>
      </c>
    </row>
    <row r="346" spans="1:7" ht="59.25" customHeight="1" x14ac:dyDescent="0.25">
      <c r="A346" s="13"/>
      <c r="B346" s="13"/>
      <c r="C346" s="13"/>
      <c r="D346" s="16" t="s">
        <v>517</v>
      </c>
      <c r="E346" s="13"/>
      <c r="F346" s="13"/>
      <c r="G346" s="13"/>
    </row>
    <row r="347" spans="1:7" x14ac:dyDescent="0.25">
      <c r="A347" s="10" t="s">
        <v>518</v>
      </c>
      <c r="B347" s="10" t="s">
        <v>15</v>
      </c>
      <c r="C347" s="10" t="s">
        <v>477</v>
      </c>
      <c r="D347" s="21" t="s">
        <v>519</v>
      </c>
      <c r="E347" s="11">
        <v>114.3</v>
      </c>
      <c r="F347" s="11"/>
      <c r="G347" s="12">
        <f>ROUND(E347*F347,2)</f>
        <v>0</v>
      </c>
    </row>
    <row r="348" spans="1:7" ht="68.25" customHeight="1" x14ac:dyDescent="0.25">
      <c r="A348" s="13"/>
      <c r="B348" s="13"/>
      <c r="C348" s="13"/>
      <c r="D348" s="16" t="s">
        <v>520</v>
      </c>
      <c r="E348" s="13"/>
      <c r="F348" s="13"/>
      <c r="G348" s="13"/>
    </row>
    <row r="349" spans="1:7" x14ac:dyDescent="0.25">
      <c r="A349" s="10" t="s">
        <v>521</v>
      </c>
      <c r="B349" s="10" t="s">
        <v>15</v>
      </c>
      <c r="C349" s="10" t="s">
        <v>20</v>
      </c>
      <c r="D349" s="21" t="s">
        <v>522</v>
      </c>
      <c r="E349" s="11">
        <v>501.62</v>
      </c>
      <c r="F349" s="11"/>
      <c r="G349" s="12">
        <f>ROUND(E349*F349,2)</f>
        <v>0</v>
      </c>
    </row>
    <row r="350" spans="1:7" ht="70.5" customHeight="1" x14ac:dyDescent="0.25">
      <c r="A350" s="13"/>
      <c r="B350" s="13"/>
      <c r="C350" s="13"/>
      <c r="D350" s="16" t="s">
        <v>523</v>
      </c>
      <c r="E350" s="13"/>
      <c r="F350" s="13"/>
      <c r="G350" s="13"/>
    </row>
    <row r="351" spans="1:7" x14ac:dyDescent="0.25">
      <c r="A351" s="10" t="s">
        <v>524</v>
      </c>
      <c r="B351" s="10" t="s">
        <v>15</v>
      </c>
      <c r="C351" s="10" t="s">
        <v>501</v>
      </c>
      <c r="D351" s="21" t="s">
        <v>525</v>
      </c>
      <c r="E351" s="11">
        <v>1368.75</v>
      </c>
      <c r="F351" s="11"/>
      <c r="G351" s="12">
        <f>ROUND(E351*F351,2)</f>
        <v>0</v>
      </c>
    </row>
    <row r="352" spans="1:7" ht="58.5" customHeight="1" x14ac:dyDescent="0.25">
      <c r="A352" s="13"/>
      <c r="B352" s="13"/>
      <c r="C352" s="13"/>
      <c r="D352" s="16" t="s">
        <v>526</v>
      </c>
      <c r="E352" s="13"/>
      <c r="F352" s="13"/>
      <c r="G352" s="13"/>
    </row>
    <row r="353" spans="1:7" x14ac:dyDescent="0.25">
      <c r="A353" s="10" t="s">
        <v>527</v>
      </c>
      <c r="B353" s="10" t="s">
        <v>15</v>
      </c>
      <c r="C353" s="10" t="s">
        <v>501</v>
      </c>
      <c r="D353" s="21" t="s">
        <v>528</v>
      </c>
      <c r="E353" s="11">
        <v>534.45000000000005</v>
      </c>
      <c r="F353" s="11"/>
      <c r="G353" s="12">
        <f>ROUND(E353*F353,2)</f>
        <v>0</v>
      </c>
    </row>
    <row r="354" spans="1:7" ht="229.5" customHeight="1" x14ac:dyDescent="0.25">
      <c r="A354" s="13"/>
      <c r="B354" s="13"/>
      <c r="C354" s="13"/>
      <c r="D354" s="16" t="s">
        <v>529</v>
      </c>
      <c r="E354" s="13"/>
      <c r="F354" s="13"/>
      <c r="G354" s="13"/>
    </row>
    <row r="355" spans="1:7" x14ac:dyDescent="0.25">
      <c r="A355" s="10" t="s">
        <v>530</v>
      </c>
      <c r="B355" s="10" t="s">
        <v>15</v>
      </c>
      <c r="C355" s="10" t="s">
        <v>501</v>
      </c>
      <c r="D355" s="21" t="s">
        <v>531</v>
      </c>
      <c r="E355" s="11">
        <v>150.91</v>
      </c>
      <c r="F355" s="11"/>
      <c r="G355" s="12">
        <f>ROUND(E355*F355,2)</f>
        <v>0</v>
      </c>
    </row>
    <row r="356" spans="1:7" ht="101.25" x14ac:dyDescent="0.25">
      <c r="A356" s="13"/>
      <c r="B356" s="13"/>
      <c r="C356" s="13"/>
      <c r="D356" s="16" t="s">
        <v>532</v>
      </c>
      <c r="E356" s="13"/>
      <c r="F356" s="13"/>
      <c r="G356" s="13"/>
    </row>
    <row r="357" spans="1:7" x14ac:dyDescent="0.25">
      <c r="A357" s="10" t="s">
        <v>533</v>
      </c>
      <c r="B357" s="10" t="s">
        <v>15</v>
      </c>
      <c r="C357" s="10" t="s">
        <v>501</v>
      </c>
      <c r="D357" s="21" t="s">
        <v>534</v>
      </c>
      <c r="E357" s="11">
        <v>287.31</v>
      </c>
      <c r="F357" s="11"/>
      <c r="G357" s="12">
        <f>ROUND(E357*F357,2)</f>
        <v>0</v>
      </c>
    </row>
    <row r="358" spans="1:7" ht="123.75" x14ac:dyDescent="0.25">
      <c r="A358" s="13"/>
      <c r="B358" s="13"/>
      <c r="C358" s="13"/>
      <c r="D358" s="16" t="s">
        <v>535</v>
      </c>
      <c r="E358" s="13"/>
      <c r="F358" s="13"/>
      <c r="G358" s="13"/>
    </row>
    <row r="359" spans="1:7" x14ac:dyDescent="0.25">
      <c r="A359" s="10" t="s">
        <v>536</v>
      </c>
      <c r="B359" s="10" t="s">
        <v>15</v>
      </c>
      <c r="C359" s="10" t="s">
        <v>501</v>
      </c>
      <c r="D359" s="21" t="s">
        <v>537</v>
      </c>
      <c r="E359" s="11">
        <v>132.58000000000001</v>
      </c>
      <c r="F359" s="11"/>
      <c r="G359" s="12">
        <f>ROUND(E359*F359,2)</f>
        <v>0</v>
      </c>
    </row>
    <row r="360" spans="1:7" ht="78.75" x14ac:dyDescent="0.25">
      <c r="A360" s="13"/>
      <c r="B360" s="13"/>
      <c r="C360" s="13"/>
      <c r="D360" s="16" t="s">
        <v>538</v>
      </c>
      <c r="E360" s="13"/>
      <c r="F360" s="13"/>
      <c r="G360" s="13"/>
    </row>
    <row r="361" spans="1:7" x14ac:dyDescent="0.25">
      <c r="A361" s="13"/>
      <c r="B361" s="13"/>
      <c r="C361" s="13"/>
      <c r="D361" s="22" t="s">
        <v>539</v>
      </c>
      <c r="E361" s="11">
        <v>1</v>
      </c>
      <c r="F361" s="9">
        <f>G345+G347+G349+G351+G353+G355+G357+G359</f>
        <v>0</v>
      </c>
      <c r="G361" s="9">
        <f>ROUND(F361*E361,2)</f>
        <v>0</v>
      </c>
    </row>
    <row r="362" spans="1:7" ht="0.95" customHeight="1" x14ac:dyDescent="0.25">
      <c r="A362" s="15"/>
      <c r="B362" s="15"/>
      <c r="C362" s="15"/>
      <c r="D362" s="23"/>
      <c r="E362" s="15"/>
      <c r="F362" s="15"/>
      <c r="G362" s="15"/>
    </row>
    <row r="363" spans="1:7" x14ac:dyDescent="0.25">
      <c r="A363" s="17" t="s">
        <v>540</v>
      </c>
      <c r="B363" s="17" t="s">
        <v>11</v>
      </c>
      <c r="C363" s="17" t="s">
        <v>12</v>
      </c>
      <c r="D363" s="24" t="s">
        <v>541</v>
      </c>
      <c r="E363" s="9">
        <f>E375</f>
        <v>1</v>
      </c>
      <c r="F363" s="9">
        <f>F375</f>
        <v>0</v>
      </c>
      <c r="G363" s="9">
        <f>G375</f>
        <v>0</v>
      </c>
    </row>
    <row r="364" spans="1:7" x14ac:dyDescent="0.25">
      <c r="A364" s="10" t="s">
        <v>542</v>
      </c>
      <c r="B364" s="10" t="s">
        <v>15</v>
      </c>
      <c r="C364" s="10" t="s">
        <v>20</v>
      </c>
      <c r="D364" s="21" t="s">
        <v>543</v>
      </c>
      <c r="E364" s="11">
        <v>953.11</v>
      </c>
      <c r="F364" s="11"/>
      <c r="G364" s="12">
        <f>ROUND(E364*F364,2)</f>
        <v>0</v>
      </c>
    </row>
    <row r="365" spans="1:7" ht="67.5" x14ac:dyDescent="0.25">
      <c r="A365" s="13"/>
      <c r="B365" s="13"/>
      <c r="C365" s="13"/>
      <c r="D365" s="16" t="s">
        <v>544</v>
      </c>
      <c r="E365" s="13"/>
      <c r="F365" s="13"/>
      <c r="G365" s="13"/>
    </row>
    <row r="366" spans="1:7" x14ac:dyDescent="0.25">
      <c r="A366" s="10" t="s">
        <v>545</v>
      </c>
      <c r="B366" s="10" t="s">
        <v>15</v>
      </c>
      <c r="C366" s="10" t="s">
        <v>20</v>
      </c>
      <c r="D366" s="21" t="s">
        <v>546</v>
      </c>
      <c r="E366" s="11">
        <v>212.83</v>
      </c>
      <c r="F366" s="11"/>
      <c r="G366" s="12">
        <f>ROUND(E366*F366,2)</f>
        <v>0</v>
      </c>
    </row>
    <row r="367" spans="1:7" ht="93.75" customHeight="1" x14ac:dyDescent="0.25">
      <c r="A367" s="13"/>
      <c r="B367" s="13"/>
      <c r="C367" s="13"/>
      <c r="D367" s="16" t="s">
        <v>547</v>
      </c>
      <c r="E367" s="13"/>
      <c r="F367" s="13"/>
      <c r="G367" s="13"/>
    </row>
    <row r="368" spans="1:7" x14ac:dyDescent="0.25">
      <c r="A368" s="10" t="s">
        <v>548</v>
      </c>
      <c r="B368" s="10" t="s">
        <v>15</v>
      </c>
      <c r="C368" s="10" t="s">
        <v>20</v>
      </c>
      <c r="D368" s="21" t="s">
        <v>549</v>
      </c>
      <c r="E368" s="11">
        <v>877.92</v>
      </c>
      <c r="F368" s="11"/>
      <c r="G368" s="12">
        <f>ROUND(E368*F368,2)</f>
        <v>0</v>
      </c>
    </row>
    <row r="369" spans="1:7" ht="68.25" customHeight="1" x14ac:dyDescent="0.25">
      <c r="A369" s="13"/>
      <c r="B369" s="13"/>
      <c r="C369" s="13"/>
      <c r="D369" s="16" t="s">
        <v>550</v>
      </c>
      <c r="E369" s="13"/>
      <c r="F369" s="13"/>
      <c r="G369" s="13"/>
    </row>
    <row r="370" spans="1:7" x14ac:dyDescent="0.25">
      <c r="A370" s="10" t="s">
        <v>551</v>
      </c>
      <c r="B370" s="10" t="s">
        <v>15</v>
      </c>
      <c r="C370" s="10" t="s">
        <v>20</v>
      </c>
      <c r="D370" s="21" t="s">
        <v>552</v>
      </c>
      <c r="E370" s="11">
        <v>210.76</v>
      </c>
      <c r="F370" s="11"/>
      <c r="G370" s="12">
        <f>ROUND(E370*F370,2)</f>
        <v>0</v>
      </c>
    </row>
    <row r="371" spans="1:7" x14ac:dyDescent="0.25">
      <c r="A371" s="10" t="s">
        <v>553</v>
      </c>
      <c r="B371" s="10" t="s">
        <v>15</v>
      </c>
      <c r="C371" s="10" t="s">
        <v>20</v>
      </c>
      <c r="D371" s="21" t="s">
        <v>554</v>
      </c>
      <c r="E371" s="11">
        <v>416.68</v>
      </c>
      <c r="F371" s="11"/>
      <c r="G371" s="12">
        <f>ROUND(E371*F371,2)</f>
        <v>0</v>
      </c>
    </row>
    <row r="372" spans="1:7" ht="140.25" customHeight="1" x14ac:dyDescent="0.25">
      <c r="A372" s="13"/>
      <c r="B372" s="13"/>
      <c r="C372" s="13"/>
      <c r="D372" s="16" t="s">
        <v>555</v>
      </c>
      <c r="E372" s="13"/>
      <c r="F372" s="13"/>
      <c r="G372" s="13"/>
    </row>
    <row r="373" spans="1:7" x14ac:dyDescent="0.25">
      <c r="A373" s="10" t="s">
        <v>556</v>
      </c>
      <c r="B373" s="10" t="s">
        <v>15</v>
      </c>
      <c r="C373" s="10" t="s">
        <v>20</v>
      </c>
      <c r="D373" s="21" t="s">
        <v>494</v>
      </c>
      <c r="E373" s="11">
        <v>900.74</v>
      </c>
      <c r="F373" s="11"/>
      <c r="G373" s="12">
        <f>ROUND(E373*F373,2)</f>
        <v>0</v>
      </c>
    </row>
    <row r="374" spans="1:7" ht="33.75" x14ac:dyDescent="0.25">
      <c r="A374" s="13"/>
      <c r="B374" s="13"/>
      <c r="C374" s="13"/>
      <c r="D374" s="16" t="s">
        <v>557</v>
      </c>
      <c r="E374" s="13"/>
      <c r="F374" s="13"/>
      <c r="G374" s="13"/>
    </row>
    <row r="375" spans="1:7" x14ac:dyDescent="0.25">
      <c r="A375" s="13"/>
      <c r="B375" s="13"/>
      <c r="C375" s="13"/>
      <c r="D375" s="22" t="s">
        <v>558</v>
      </c>
      <c r="E375" s="11">
        <v>1</v>
      </c>
      <c r="F375" s="9">
        <f>G364+G366+G368+G370+G371+G373</f>
        <v>0</v>
      </c>
      <c r="G375" s="9">
        <f>ROUND(F375*E375,2)</f>
        <v>0</v>
      </c>
    </row>
    <row r="376" spans="1:7" ht="0.95" customHeight="1" x14ac:dyDescent="0.25">
      <c r="A376" s="15"/>
      <c r="B376" s="15"/>
      <c r="C376" s="15"/>
      <c r="D376" s="23"/>
      <c r="E376" s="15"/>
      <c r="F376" s="15"/>
      <c r="G376" s="15"/>
    </row>
    <row r="377" spans="1:7" x14ac:dyDescent="0.25">
      <c r="A377" s="17" t="s">
        <v>559</v>
      </c>
      <c r="B377" s="17" t="s">
        <v>11</v>
      </c>
      <c r="C377" s="17" t="s">
        <v>12</v>
      </c>
      <c r="D377" s="24" t="s">
        <v>560</v>
      </c>
      <c r="E377" s="9">
        <f>E402</f>
        <v>1</v>
      </c>
      <c r="F377" s="9">
        <f>F402</f>
        <v>0</v>
      </c>
      <c r="G377" s="9">
        <f>G402</f>
        <v>0</v>
      </c>
    </row>
    <row r="378" spans="1:7" x14ac:dyDescent="0.25">
      <c r="A378" s="10" t="s">
        <v>561</v>
      </c>
      <c r="B378" s="10" t="s">
        <v>15</v>
      </c>
      <c r="C378" s="10" t="s">
        <v>119</v>
      </c>
      <c r="D378" s="21" t="s">
        <v>562</v>
      </c>
      <c r="E378" s="11">
        <v>20</v>
      </c>
      <c r="F378" s="11"/>
      <c r="G378" s="12">
        <f>ROUND(E378*F378,2)</f>
        <v>0</v>
      </c>
    </row>
    <row r="379" spans="1:7" ht="22.5" x14ac:dyDescent="0.25">
      <c r="A379" s="13"/>
      <c r="B379" s="13"/>
      <c r="C379" s="13"/>
      <c r="D379" s="16" t="s">
        <v>563</v>
      </c>
      <c r="E379" s="13"/>
      <c r="F379" s="13"/>
      <c r="G379" s="13"/>
    </row>
    <row r="380" spans="1:7" x14ac:dyDescent="0.25">
      <c r="A380" s="10" t="s">
        <v>564</v>
      </c>
      <c r="B380" s="10" t="s">
        <v>15</v>
      </c>
      <c r="C380" s="10" t="s">
        <v>119</v>
      </c>
      <c r="D380" s="21" t="s">
        <v>565</v>
      </c>
      <c r="E380" s="11">
        <v>20</v>
      </c>
      <c r="F380" s="11"/>
      <c r="G380" s="12">
        <f>ROUND(E380*F380,2)</f>
        <v>0</v>
      </c>
    </row>
    <row r="381" spans="1:7" ht="22.5" x14ac:dyDescent="0.25">
      <c r="A381" s="13"/>
      <c r="B381" s="13"/>
      <c r="C381" s="13"/>
      <c r="D381" s="16" t="s">
        <v>566</v>
      </c>
      <c r="E381" s="13"/>
      <c r="F381" s="13"/>
      <c r="G381" s="13"/>
    </row>
    <row r="382" spans="1:7" x14ac:dyDescent="0.25">
      <c r="A382" s="10" t="s">
        <v>567</v>
      </c>
      <c r="B382" s="10" t="s">
        <v>15</v>
      </c>
      <c r="C382" s="10" t="s">
        <v>119</v>
      </c>
      <c r="D382" s="21" t="s">
        <v>568</v>
      </c>
      <c r="E382" s="11">
        <v>26</v>
      </c>
      <c r="F382" s="11"/>
      <c r="G382" s="12">
        <f>ROUND(E382*F382,2)</f>
        <v>0</v>
      </c>
    </row>
    <row r="383" spans="1:7" ht="45" x14ac:dyDescent="0.25">
      <c r="A383" s="13"/>
      <c r="B383" s="13"/>
      <c r="C383" s="13"/>
      <c r="D383" s="16" t="s">
        <v>569</v>
      </c>
      <c r="E383" s="13"/>
      <c r="F383" s="13"/>
      <c r="G383" s="13"/>
    </row>
    <row r="384" spans="1:7" x14ac:dyDescent="0.25">
      <c r="A384" s="10" t="s">
        <v>570</v>
      </c>
      <c r="B384" s="10" t="s">
        <v>15</v>
      </c>
      <c r="C384" s="10" t="s">
        <v>119</v>
      </c>
      <c r="D384" s="21" t="s">
        <v>571</v>
      </c>
      <c r="E384" s="11">
        <v>16</v>
      </c>
      <c r="F384" s="11"/>
      <c r="G384" s="12">
        <f>ROUND(E384*F384,2)</f>
        <v>0</v>
      </c>
    </row>
    <row r="385" spans="1:7" ht="33.75" x14ac:dyDescent="0.25">
      <c r="A385" s="13"/>
      <c r="B385" s="13"/>
      <c r="C385" s="13"/>
      <c r="D385" s="16" t="s">
        <v>572</v>
      </c>
      <c r="E385" s="13"/>
      <c r="F385" s="13"/>
      <c r="G385" s="13"/>
    </row>
    <row r="386" spans="1:7" x14ac:dyDescent="0.25">
      <c r="A386" s="10" t="s">
        <v>573</v>
      </c>
      <c r="B386" s="10" t="s">
        <v>15</v>
      </c>
      <c r="C386" s="10" t="s">
        <v>119</v>
      </c>
      <c r="D386" s="21" t="s">
        <v>574</v>
      </c>
      <c r="E386" s="11">
        <v>32</v>
      </c>
      <c r="F386" s="11"/>
      <c r="G386" s="12">
        <f>ROUND(E386*F386,2)</f>
        <v>0</v>
      </c>
    </row>
    <row r="387" spans="1:7" ht="22.5" x14ac:dyDescent="0.25">
      <c r="A387" s="13"/>
      <c r="B387" s="13"/>
      <c r="C387" s="13"/>
      <c r="D387" s="16" t="s">
        <v>575</v>
      </c>
      <c r="E387" s="13"/>
      <c r="F387" s="13"/>
      <c r="G387" s="13"/>
    </row>
    <row r="388" spans="1:7" x14ac:dyDescent="0.25">
      <c r="A388" s="10" t="s">
        <v>482</v>
      </c>
      <c r="B388" s="10" t="s">
        <v>15</v>
      </c>
      <c r="C388" s="10" t="s">
        <v>20</v>
      </c>
      <c r="D388" s="21" t="s">
        <v>483</v>
      </c>
      <c r="E388" s="11">
        <v>26.77</v>
      </c>
      <c r="F388" s="11"/>
      <c r="G388" s="12">
        <f>ROUND(E388*F388,2)</f>
        <v>0</v>
      </c>
    </row>
    <row r="389" spans="1:7" ht="95.25" customHeight="1" x14ac:dyDescent="0.25">
      <c r="A389" s="13"/>
      <c r="B389" s="13"/>
      <c r="C389" s="13"/>
      <c r="D389" s="16" t="s">
        <v>484</v>
      </c>
      <c r="E389" s="13"/>
      <c r="F389" s="13"/>
      <c r="G389" s="13"/>
    </row>
    <row r="390" spans="1:7" x14ac:dyDescent="0.25">
      <c r="A390" s="10" t="s">
        <v>576</v>
      </c>
      <c r="B390" s="10" t="s">
        <v>15</v>
      </c>
      <c r="C390" s="10" t="s">
        <v>6</v>
      </c>
      <c r="D390" s="21" t="s">
        <v>577</v>
      </c>
      <c r="E390" s="11">
        <v>32</v>
      </c>
      <c r="F390" s="11"/>
      <c r="G390" s="12">
        <f>ROUND(E390*F390,2)</f>
        <v>0</v>
      </c>
    </row>
    <row r="391" spans="1:7" ht="126" customHeight="1" x14ac:dyDescent="0.25">
      <c r="A391" s="13"/>
      <c r="B391" s="13"/>
      <c r="C391" s="13"/>
      <c r="D391" s="16" t="s">
        <v>578</v>
      </c>
      <c r="E391" s="13"/>
      <c r="F391" s="13"/>
      <c r="G391" s="13"/>
    </row>
    <row r="392" spans="1:7" x14ac:dyDescent="0.25">
      <c r="A392" s="10" t="s">
        <v>579</v>
      </c>
      <c r="B392" s="10" t="s">
        <v>15</v>
      </c>
      <c r="C392" s="10" t="s">
        <v>6</v>
      </c>
      <c r="D392" s="21" t="s">
        <v>580</v>
      </c>
      <c r="E392" s="11">
        <v>6</v>
      </c>
      <c r="F392" s="11"/>
      <c r="G392" s="12">
        <f>ROUND(E392*F392,2)</f>
        <v>0</v>
      </c>
    </row>
    <row r="393" spans="1:7" ht="125.25" customHeight="1" x14ac:dyDescent="0.25">
      <c r="A393" s="13"/>
      <c r="B393" s="13"/>
      <c r="C393" s="13"/>
      <c r="D393" s="16" t="s">
        <v>581</v>
      </c>
      <c r="E393" s="13"/>
      <c r="F393" s="13"/>
      <c r="G393" s="13"/>
    </row>
    <row r="394" spans="1:7" x14ac:dyDescent="0.25">
      <c r="A394" s="10" t="s">
        <v>582</v>
      </c>
      <c r="B394" s="10" t="s">
        <v>15</v>
      </c>
      <c r="C394" s="10" t="s">
        <v>6</v>
      </c>
      <c r="D394" s="21" t="s">
        <v>583</v>
      </c>
      <c r="E394" s="11">
        <v>26</v>
      </c>
      <c r="F394" s="11"/>
      <c r="G394" s="12">
        <f>ROUND(E394*F394,2)</f>
        <v>0</v>
      </c>
    </row>
    <row r="395" spans="1:7" ht="127.5" customHeight="1" x14ac:dyDescent="0.25">
      <c r="A395" s="13"/>
      <c r="B395" s="13"/>
      <c r="C395" s="13"/>
      <c r="D395" s="16" t="s">
        <v>584</v>
      </c>
      <c r="E395" s="13"/>
      <c r="F395" s="13"/>
      <c r="G395" s="13"/>
    </row>
    <row r="396" spans="1:7" x14ac:dyDescent="0.25">
      <c r="A396" s="10" t="s">
        <v>585</v>
      </c>
      <c r="B396" s="10" t="s">
        <v>15</v>
      </c>
      <c r="C396" s="10" t="s">
        <v>6</v>
      </c>
      <c r="D396" s="21" t="s">
        <v>586</v>
      </c>
      <c r="E396" s="11">
        <v>6</v>
      </c>
      <c r="F396" s="11"/>
      <c r="G396" s="12">
        <f>ROUND(E396*F396,2)</f>
        <v>0</v>
      </c>
    </row>
    <row r="397" spans="1:7" ht="45" x14ac:dyDescent="0.25">
      <c r="A397" s="13"/>
      <c r="B397" s="13"/>
      <c r="C397" s="13"/>
      <c r="D397" s="16" t="s">
        <v>587</v>
      </c>
      <c r="E397" s="13"/>
      <c r="F397" s="13"/>
      <c r="G397" s="13"/>
    </row>
    <row r="398" spans="1:7" x14ac:dyDescent="0.25">
      <c r="A398" s="10" t="s">
        <v>588</v>
      </c>
      <c r="B398" s="10" t="s">
        <v>15</v>
      </c>
      <c r="C398" s="10" t="s">
        <v>6</v>
      </c>
      <c r="D398" s="21" t="s">
        <v>589</v>
      </c>
      <c r="E398" s="11">
        <v>12</v>
      </c>
      <c r="F398" s="11"/>
      <c r="G398" s="12">
        <f>ROUND(E398*F398,2)</f>
        <v>0</v>
      </c>
    </row>
    <row r="399" spans="1:7" ht="56.25" x14ac:dyDescent="0.25">
      <c r="A399" s="13"/>
      <c r="B399" s="13"/>
      <c r="C399" s="13"/>
      <c r="D399" s="16" t="s">
        <v>590</v>
      </c>
      <c r="E399" s="13"/>
      <c r="F399" s="13"/>
      <c r="G399" s="13"/>
    </row>
    <row r="400" spans="1:7" ht="22.5" x14ac:dyDescent="0.25">
      <c r="A400" s="10" t="s">
        <v>591</v>
      </c>
      <c r="B400" s="10" t="s">
        <v>15</v>
      </c>
      <c r="C400" s="10" t="s">
        <v>126</v>
      </c>
      <c r="D400" s="21" t="s">
        <v>592</v>
      </c>
      <c r="E400" s="11">
        <v>2</v>
      </c>
      <c r="F400" s="11"/>
      <c r="G400" s="12">
        <f>ROUND(E400*F400,2)</f>
        <v>0</v>
      </c>
    </row>
    <row r="401" spans="1:7" ht="114" customHeight="1" x14ac:dyDescent="0.25">
      <c r="A401" s="13"/>
      <c r="B401" s="13"/>
      <c r="C401" s="13"/>
      <c r="D401" s="16" t="s">
        <v>593</v>
      </c>
      <c r="E401" s="13"/>
      <c r="F401" s="13"/>
      <c r="G401" s="13"/>
    </row>
    <row r="402" spans="1:7" x14ac:dyDescent="0.25">
      <c r="A402" s="13"/>
      <c r="B402" s="13"/>
      <c r="C402" s="13"/>
      <c r="D402" s="22" t="s">
        <v>594</v>
      </c>
      <c r="E402" s="11">
        <v>1</v>
      </c>
      <c r="F402" s="9">
        <f>G378+G380+G382+G384+G386+G388+G390+G392+G394+G396+G398+G400</f>
        <v>0</v>
      </c>
      <c r="G402" s="9">
        <f>ROUND(F402*E402,2)</f>
        <v>0</v>
      </c>
    </row>
    <row r="403" spans="1:7" ht="0.95" customHeight="1" x14ac:dyDescent="0.25">
      <c r="A403" s="15"/>
      <c r="B403" s="15"/>
      <c r="C403" s="15"/>
      <c r="D403" s="23"/>
      <c r="E403" s="15"/>
      <c r="F403" s="15"/>
      <c r="G403" s="15"/>
    </row>
    <row r="404" spans="1:7" x14ac:dyDescent="0.25">
      <c r="A404" s="17" t="s">
        <v>595</v>
      </c>
      <c r="B404" s="17" t="s">
        <v>11</v>
      </c>
      <c r="C404" s="17" t="s">
        <v>12</v>
      </c>
      <c r="D404" s="24" t="s">
        <v>596</v>
      </c>
      <c r="E404" s="9">
        <f>E411</f>
        <v>1</v>
      </c>
      <c r="F404" s="9">
        <f>F411</f>
        <v>0</v>
      </c>
      <c r="G404" s="9">
        <f>G411</f>
        <v>0</v>
      </c>
    </row>
    <row r="405" spans="1:7" x14ac:dyDescent="0.25">
      <c r="A405" s="10" t="s">
        <v>597</v>
      </c>
      <c r="B405" s="10" t="s">
        <v>15</v>
      </c>
      <c r="C405" s="10" t="s">
        <v>477</v>
      </c>
      <c r="D405" s="21" t="s">
        <v>598</v>
      </c>
      <c r="E405" s="11">
        <v>58.96</v>
      </c>
      <c r="F405" s="11"/>
      <c r="G405" s="12">
        <f>ROUND(E405*F405,2)</f>
        <v>0</v>
      </c>
    </row>
    <row r="406" spans="1:7" ht="60" customHeight="1" x14ac:dyDescent="0.25">
      <c r="A406" s="13"/>
      <c r="B406" s="13"/>
      <c r="C406" s="13"/>
      <c r="D406" s="16" t="s">
        <v>599</v>
      </c>
      <c r="E406" s="13"/>
      <c r="F406" s="13"/>
      <c r="G406" s="13"/>
    </row>
    <row r="407" spans="1:7" x14ac:dyDescent="0.25">
      <c r="A407" s="10" t="s">
        <v>600</v>
      </c>
      <c r="B407" s="10" t="s">
        <v>15</v>
      </c>
      <c r="C407" s="10" t="s">
        <v>477</v>
      </c>
      <c r="D407" s="21" t="s">
        <v>601</v>
      </c>
      <c r="E407" s="11">
        <v>169.64</v>
      </c>
      <c r="F407" s="11"/>
      <c r="G407" s="12">
        <f>ROUND(E407*F407,2)</f>
        <v>0</v>
      </c>
    </row>
    <row r="408" spans="1:7" ht="33.75" x14ac:dyDescent="0.25">
      <c r="A408" s="13"/>
      <c r="B408" s="13"/>
      <c r="C408" s="13"/>
      <c r="D408" s="16" t="s">
        <v>602</v>
      </c>
      <c r="E408" s="13"/>
      <c r="F408" s="13"/>
      <c r="G408" s="13"/>
    </row>
    <row r="409" spans="1:7" ht="15.75" customHeight="1" x14ac:dyDescent="0.25">
      <c r="A409" s="10" t="s">
        <v>603</v>
      </c>
      <c r="B409" s="10" t="s">
        <v>15</v>
      </c>
      <c r="C409" s="10" t="s">
        <v>119</v>
      </c>
      <c r="D409" s="21" t="s">
        <v>604</v>
      </c>
      <c r="E409" s="11">
        <v>440</v>
      </c>
      <c r="F409" s="11"/>
      <c r="G409" s="12">
        <f>ROUND(E409*F409,2)</f>
        <v>0</v>
      </c>
    </row>
    <row r="410" spans="1:7" ht="106.5" customHeight="1" x14ac:dyDescent="0.25">
      <c r="A410" s="13"/>
      <c r="B410" s="13"/>
      <c r="C410" s="13"/>
      <c r="D410" s="16" t="s">
        <v>605</v>
      </c>
      <c r="E410" s="13"/>
      <c r="F410" s="13"/>
      <c r="G410" s="13"/>
    </row>
    <row r="411" spans="1:7" x14ac:dyDescent="0.25">
      <c r="A411" s="13"/>
      <c r="B411" s="13"/>
      <c r="C411" s="13"/>
      <c r="D411" s="22" t="s">
        <v>606</v>
      </c>
      <c r="E411" s="11">
        <v>1</v>
      </c>
      <c r="F411" s="9">
        <f>G405+G407+G409</f>
        <v>0</v>
      </c>
      <c r="G411" s="9">
        <f>ROUND(F411*E411,2)</f>
        <v>0</v>
      </c>
    </row>
    <row r="412" spans="1:7" ht="0.95" customHeight="1" x14ac:dyDescent="0.25">
      <c r="A412" s="15"/>
      <c r="B412" s="15"/>
      <c r="C412" s="15"/>
      <c r="D412" s="23"/>
      <c r="E412" s="15"/>
      <c r="F412" s="15"/>
      <c r="G412" s="15"/>
    </row>
    <row r="413" spans="1:7" x14ac:dyDescent="0.25">
      <c r="A413" s="13"/>
      <c r="B413" s="13"/>
      <c r="C413" s="13"/>
      <c r="D413" s="22" t="s">
        <v>607</v>
      </c>
      <c r="E413" s="14">
        <v>1</v>
      </c>
      <c r="F413" s="9">
        <f>G342+G361+G375+G402+G411</f>
        <v>0</v>
      </c>
      <c r="G413" s="9">
        <f>ROUND(F413*E413,2)</f>
        <v>0</v>
      </c>
    </row>
    <row r="414" spans="1:7" ht="0.95" customHeight="1" x14ac:dyDescent="0.25">
      <c r="A414" s="15"/>
      <c r="B414" s="15"/>
      <c r="C414" s="15"/>
      <c r="D414" s="23"/>
      <c r="E414" s="15"/>
      <c r="F414" s="15"/>
      <c r="G414" s="15"/>
    </row>
    <row r="415" spans="1:7" x14ac:dyDescent="0.25">
      <c r="A415" s="7" t="s">
        <v>608</v>
      </c>
      <c r="B415" s="7" t="s">
        <v>11</v>
      </c>
      <c r="C415" s="7" t="s">
        <v>12</v>
      </c>
      <c r="D415" s="20" t="s">
        <v>609</v>
      </c>
      <c r="E415" s="8">
        <f>E420</f>
        <v>1</v>
      </c>
      <c r="F415" s="9">
        <f>F420</f>
        <v>0</v>
      </c>
      <c r="G415" s="37">
        <f>G420</f>
        <v>0</v>
      </c>
    </row>
    <row r="416" spans="1:7" x14ac:dyDescent="0.25">
      <c r="A416" s="10" t="s">
        <v>610</v>
      </c>
      <c r="B416" s="10" t="s">
        <v>15</v>
      </c>
      <c r="C416" s="10" t="s">
        <v>20</v>
      </c>
      <c r="D416" s="21" t="s">
        <v>611</v>
      </c>
      <c r="E416" s="11">
        <v>243.69</v>
      </c>
      <c r="F416" s="11"/>
      <c r="G416" s="12">
        <f>ROUND(E416*F416,2)</f>
        <v>0</v>
      </c>
    </row>
    <row r="417" spans="1:7" ht="91.5" customHeight="1" x14ac:dyDescent="0.25">
      <c r="A417" s="13"/>
      <c r="B417" s="13"/>
      <c r="C417" s="13"/>
      <c r="D417" s="16" t="s">
        <v>612</v>
      </c>
      <c r="E417" s="13"/>
      <c r="F417" s="13"/>
      <c r="G417" s="13"/>
    </row>
    <row r="418" spans="1:7" x14ac:dyDescent="0.25">
      <c r="A418" s="10" t="s">
        <v>613</v>
      </c>
      <c r="B418" s="10" t="s">
        <v>15</v>
      </c>
      <c r="C418" s="10" t="s">
        <v>20</v>
      </c>
      <c r="D418" s="21" t="s">
        <v>614</v>
      </c>
      <c r="E418" s="11">
        <v>29.16</v>
      </c>
      <c r="F418" s="11"/>
      <c r="G418" s="12">
        <f>ROUND(E418*F418,2)</f>
        <v>0</v>
      </c>
    </row>
    <row r="419" spans="1:7" ht="45.75" customHeight="1" x14ac:dyDescent="0.25">
      <c r="A419" s="13"/>
      <c r="B419" s="13"/>
      <c r="C419" s="13"/>
      <c r="D419" s="16" t="s">
        <v>615</v>
      </c>
      <c r="E419" s="13"/>
      <c r="F419" s="13"/>
      <c r="G419" s="13"/>
    </row>
    <row r="420" spans="1:7" x14ac:dyDescent="0.25">
      <c r="A420" s="13"/>
      <c r="B420" s="13"/>
      <c r="C420" s="13"/>
      <c r="D420" s="22" t="s">
        <v>616</v>
      </c>
      <c r="E420" s="14">
        <v>1</v>
      </c>
      <c r="F420" s="9">
        <f>G416+G418</f>
        <v>0</v>
      </c>
      <c r="G420" s="9">
        <f>ROUND(F420*E420,2)</f>
        <v>0</v>
      </c>
    </row>
    <row r="421" spans="1:7" ht="0.95" customHeight="1" x14ac:dyDescent="0.25">
      <c r="A421" s="15"/>
      <c r="B421" s="15"/>
      <c r="C421" s="15"/>
      <c r="D421" s="23"/>
      <c r="E421" s="15"/>
      <c r="F421" s="15"/>
      <c r="G421" s="15"/>
    </row>
    <row r="422" spans="1:7" x14ac:dyDescent="0.25">
      <c r="A422" s="7" t="s">
        <v>617</v>
      </c>
      <c r="B422" s="7" t="s">
        <v>11</v>
      </c>
      <c r="C422" s="7" t="s">
        <v>12</v>
      </c>
      <c r="D422" s="20" t="s">
        <v>618</v>
      </c>
      <c r="E422" s="8">
        <f>E431</f>
        <v>1</v>
      </c>
      <c r="F422" s="9">
        <f>F431</f>
        <v>0</v>
      </c>
      <c r="G422" s="37">
        <f>G431</f>
        <v>0</v>
      </c>
    </row>
    <row r="423" spans="1:7" x14ac:dyDescent="0.25">
      <c r="A423" s="10" t="s">
        <v>619</v>
      </c>
      <c r="B423" s="10" t="s">
        <v>15</v>
      </c>
      <c r="C423" s="10" t="s">
        <v>477</v>
      </c>
      <c r="D423" s="21" t="s">
        <v>620</v>
      </c>
      <c r="E423" s="11">
        <v>53.61</v>
      </c>
      <c r="F423" s="11"/>
      <c r="G423" s="12">
        <f>ROUND(E423*F423,2)</f>
        <v>0</v>
      </c>
    </row>
    <row r="424" spans="1:7" ht="95.25" customHeight="1" x14ac:dyDescent="0.25">
      <c r="A424" s="13"/>
      <c r="B424" s="13"/>
      <c r="C424" s="13"/>
      <c r="D424" s="16" t="s">
        <v>621</v>
      </c>
      <c r="E424" s="13"/>
      <c r="F424" s="13"/>
      <c r="G424" s="13"/>
    </row>
    <row r="425" spans="1:7" ht="22.5" x14ac:dyDescent="0.25">
      <c r="A425" s="10" t="s">
        <v>622</v>
      </c>
      <c r="B425" s="10" t="s">
        <v>15</v>
      </c>
      <c r="C425" s="10" t="s">
        <v>20</v>
      </c>
      <c r="D425" s="21" t="s">
        <v>623</v>
      </c>
      <c r="E425" s="11">
        <v>1152.83</v>
      </c>
      <c r="F425" s="11"/>
      <c r="G425" s="12">
        <f>ROUND(E425*F425,2)</f>
        <v>0</v>
      </c>
    </row>
    <row r="426" spans="1:7" ht="125.25" customHeight="1" x14ac:dyDescent="0.25">
      <c r="A426" s="13"/>
      <c r="B426" s="13"/>
      <c r="C426" s="13"/>
      <c r="D426" s="16" t="s">
        <v>624</v>
      </c>
      <c r="E426" s="13"/>
      <c r="F426" s="13"/>
      <c r="G426" s="13"/>
    </row>
    <row r="427" spans="1:7" x14ac:dyDescent="0.25">
      <c r="A427" s="10" t="s">
        <v>625</v>
      </c>
      <c r="B427" s="10" t="s">
        <v>15</v>
      </c>
      <c r="C427" s="10" t="s">
        <v>119</v>
      </c>
      <c r="D427" s="21" t="s">
        <v>626</v>
      </c>
      <c r="E427" s="11">
        <v>15</v>
      </c>
      <c r="F427" s="11"/>
      <c r="G427" s="12">
        <f>ROUND(E427*F427,2)</f>
        <v>0</v>
      </c>
    </row>
    <row r="428" spans="1:7" ht="72" customHeight="1" x14ac:dyDescent="0.25">
      <c r="A428" s="13"/>
      <c r="B428" s="13"/>
      <c r="C428" s="13"/>
      <c r="D428" s="16" t="s">
        <v>627</v>
      </c>
      <c r="E428" s="13"/>
      <c r="F428" s="13"/>
      <c r="G428" s="13"/>
    </row>
    <row r="429" spans="1:7" x14ac:dyDescent="0.25">
      <c r="A429" s="10" t="s">
        <v>628</v>
      </c>
      <c r="B429" s="10" t="s">
        <v>15</v>
      </c>
      <c r="C429" s="10" t="s">
        <v>501</v>
      </c>
      <c r="D429" s="21" t="s">
        <v>629</v>
      </c>
      <c r="E429" s="11">
        <v>1171.6099999999999</v>
      </c>
      <c r="F429" s="11"/>
      <c r="G429" s="12">
        <f>ROUND(E429*F429,2)</f>
        <v>0</v>
      </c>
    </row>
    <row r="430" spans="1:7" ht="215.25" customHeight="1" x14ac:dyDescent="0.25">
      <c r="A430" s="13"/>
      <c r="B430" s="13"/>
      <c r="C430" s="13"/>
      <c r="D430" s="16" t="s">
        <v>630</v>
      </c>
      <c r="E430" s="13"/>
      <c r="F430" s="13"/>
      <c r="G430" s="13"/>
    </row>
    <row r="431" spans="1:7" x14ac:dyDescent="0.25">
      <c r="A431" s="13"/>
      <c r="B431" s="13"/>
      <c r="C431" s="13"/>
      <c r="D431" s="22" t="s">
        <v>631</v>
      </c>
      <c r="E431" s="14">
        <v>1</v>
      </c>
      <c r="F431" s="9">
        <f>G423+G425+G427+G429</f>
        <v>0</v>
      </c>
      <c r="G431" s="9">
        <f>ROUND(F431*E431,2)</f>
        <v>0</v>
      </c>
    </row>
    <row r="432" spans="1:7" ht="0.95" customHeight="1" x14ac:dyDescent="0.25">
      <c r="A432" s="15"/>
      <c r="B432" s="15"/>
      <c r="C432" s="15"/>
      <c r="D432" s="23"/>
      <c r="E432" s="15"/>
      <c r="F432" s="15"/>
      <c r="G432" s="15"/>
    </row>
    <row r="433" spans="1:7" x14ac:dyDescent="0.25">
      <c r="A433" s="7" t="s">
        <v>632</v>
      </c>
      <c r="B433" s="7" t="s">
        <v>11</v>
      </c>
      <c r="C433" s="7" t="s">
        <v>12</v>
      </c>
      <c r="D433" s="20" t="s">
        <v>596</v>
      </c>
      <c r="E433" s="8">
        <f>E451</f>
        <v>1</v>
      </c>
      <c r="F433" s="9">
        <f>F451</f>
        <v>0</v>
      </c>
      <c r="G433" s="37">
        <f>G451</f>
        <v>0</v>
      </c>
    </row>
    <row r="434" spans="1:7" x14ac:dyDescent="0.25">
      <c r="A434" s="10" t="s">
        <v>633</v>
      </c>
      <c r="B434" s="10" t="s">
        <v>15</v>
      </c>
      <c r="C434" s="10" t="s">
        <v>635</v>
      </c>
      <c r="D434" s="21" t="s">
        <v>634</v>
      </c>
      <c r="E434" s="11">
        <v>120</v>
      </c>
      <c r="F434" s="11"/>
      <c r="G434" s="12">
        <f>ROUND(E434*F434,2)</f>
        <v>0</v>
      </c>
    </row>
    <row r="435" spans="1:7" ht="22.5" x14ac:dyDescent="0.25">
      <c r="A435" s="13"/>
      <c r="B435" s="13"/>
      <c r="C435" s="13"/>
      <c r="D435" s="16" t="s">
        <v>636</v>
      </c>
      <c r="E435" s="13"/>
      <c r="F435" s="13"/>
      <c r="G435" s="13"/>
    </row>
    <row r="436" spans="1:7" x14ac:dyDescent="0.25">
      <c r="A436" s="10" t="s">
        <v>637</v>
      </c>
      <c r="B436" s="10" t="s">
        <v>15</v>
      </c>
      <c r="C436" s="10" t="s">
        <v>119</v>
      </c>
      <c r="D436" s="21" t="s">
        <v>638</v>
      </c>
      <c r="E436" s="11">
        <v>1</v>
      </c>
      <c r="F436" s="11"/>
      <c r="G436" s="12">
        <f>ROUND(E436*F436,2)</f>
        <v>0</v>
      </c>
    </row>
    <row r="437" spans="1:7" x14ac:dyDescent="0.25">
      <c r="A437" s="13"/>
      <c r="B437" s="13"/>
      <c r="C437" s="13"/>
      <c r="D437" s="16" t="s">
        <v>639</v>
      </c>
      <c r="E437" s="13"/>
      <c r="F437" s="13"/>
      <c r="G437" s="13"/>
    </row>
    <row r="438" spans="1:7" x14ac:dyDescent="0.25">
      <c r="A438" s="10" t="s">
        <v>640</v>
      </c>
      <c r="B438" s="10" t="s">
        <v>15</v>
      </c>
      <c r="C438" s="10" t="s">
        <v>642</v>
      </c>
      <c r="D438" s="21" t="s">
        <v>641</v>
      </c>
      <c r="E438" s="11">
        <v>14</v>
      </c>
      <c r="F438" s="11"/>
      <c r="G438" s="12">
        <f>ROUND(E438*F438,2)</f>
        <v>0</v>
      </c>
    </row>
    <row r="439" spans="1:7" ht="59.25" customHeight="1" x14ac:dyDescent="0.25">
      <c r="A439" s="13"/>
      <c r="B439" s="13"/>
      <c r="C439" s="13"/>
      <c r="D439" s="16" t="s">
        <v>643</v>
      </c>
      <c r="E439" s="13"/>
      <c r="F439" s="13"/>
      <c r="G439" s="13"/>
    </row>
    <row r="440" spans="1:7" x14ac:dyDescent="0.25">
      <c r="A440" s="10" t="s">
        <v>644</v>
      </c>
      <c r="B440" s="10" t="s">
        <v>15</v>
      </c>
      <c r="C440" s="10" t="s">
        <v>642</v>
      </c>
      <c r="D440" s="21" t="s">
        <v>645</v>
      </c>
      <c r="E440" s="11">
        <v>3</v>
      </c>
      <c r="F440" s="11"/>
      <c r="G440" s="12">
        <f>ROUND(E440*F440,2)</f>
        <v>0</v>
      </c>
    </row>
    <row r="441" spans="1:7" ht="22.5" x14ac:dyDescent="0.25">
      <c r="A441" s="13"/>
      <c r="B441" s="13"/>
      <c r="C441" s="13"/>
      <c r="D441" s="16" t="s">
        <v>646</v>
      </c>
      <c r="E441" s="13"/>
      <c r="F441" s="13"/>
      <c r="G441" s="13"/>
    </row>
    <row r="442" spans="1:7" x14ac:dyDescent="0.25">
      <c r="A442" s="10" t="s">
        <v>647</v>
      </c>
      <c r="B442" s="10" t="s">
        <v>15</v>
      </c>
      <c r="C442" s="10" t="s">
        <v>642</v>
      </c>
      <c r="D442" s="21" t="s">
        <v>648</v>
      </c>
      <c r="E442" s="11">
        <v>14</v>
      </c>
      <c r="F442" s="11"/>
      <c r="G442" s="12">
        <f>ROUND(E442*F442,2)</f>
        <v>0</v>
      </c>
    </row>
    <row r="443" spans="1:7" ht="26.25" customHeight="1" x14ac:dyDescent="0.25">
      <c r="A443" s="13"/>
      <c r="B443" s="13"/>
      <c r="C443" s="13"/>
      <c r="D443" s="16" t="s">
        <v>649</v>
      </c>
      <c r="E443" s="13"/>
      <c r="F443" s="13"/>
      <c r="G443" s="13"/>
    </row>
    <row r="444" spans="1:7" x14ac:dyDescent="0.25">
      <c r="A444" s="10" t="s">
        <v>650</v>
      </c>
      <c r="B444" s="10" t="s">
        <v>15</v>
      </c>
      <c r="C444" s="10" t="s">
        <v>20</v>
      </c>
      <c r="D444" s="21" t="s">
        <v>651</v>
      </c>
      <c r="E444" s="11">
        <v>2162.1799999999998</v>
      </c>
      <c r="F444" s="11"/>
      <c r="G444" s="12">
        <f>ROUND(E444*F444,2)</f>
        <v>0</v>
      </c>
    </row>
    <row r="445" spans="1:7" ht="67.5" x14ac:dyDescent="0.25">
      <c r="A445" s="13"/>
      <c r="B445" s="13"/>
      <c r="C445" s="13"/>
      <c r="D445" s="16" t="s">
        <v>652</v>
      </c>
      <c r="E445" s="13"/>
      <c r="F445" s="13"/>
      <c r="G445" s="13"/>
    </row>
    <row r="446" spans="1:7" x14ac:dyDescent="0.25">
      <c r="A446" s="17" t="s">
        <v>653</v>
      </c>
      <c r="B446" s="17" t="s">
        <v>11</v>
      </c>
      <c r="C446" s="17" t="s">
        <v>119</v>
      </c>
      <c r="D446" s="24" t="s">
        <v>654</v>
      </c>
      <c r="E446" s="9">
        <f>E449</f>
        <v>1</v>
      </c>
      <c r="F446" s="9">
        <f>F449</f>
        <v>0</v>
      </c>
      <c r="G446" s="9">
        <f>G449</f>
        <v>0</v>
      </c>
    </row>
    <row r="447" spans="1:7" ht="22.5" x14ac:dyDescent="0.25">
      <c r="A447" s="10" t="s">
        <v>655</v>
      </c>
      <c r="B447" s="10" t="s">
        <v>15</v>
      </c>
      <c r="C447" s="10" t="s">
        <v>16</v>
      </c>
      <c r="D447" s="21" t="s">
        <v>656</v>
      </c>
      <c r="E447" s="11">
        <v>60</v>
      </c>
      <c r="F447" s="11"/>
      <c r="G447" s="12">
        <f>ROUND(E447*F447,2)</f>
        <v>0</v>
      </c>
    </row>
    <row r="448" spans="1:7" ht="204" customHeight="1" x14ac:dyDescent="0.25">
      <c r="A448" s="13"/>
      <c r="B448" s="13"/>
      <c r="C448" s="13"/>
      <c r="D448" s="16" t="s">
        <v>657</v>
      </c>
      <c r="E448" s="13"/>
      <c r="F448" s="13"/>
      <c r="G448" s="13"/>
    </row>
    <row r="449" spans="1:7" x14ac:dyDescent="0.25">
      <c r="A449" s="13"/>
      <c r="B449" s="13"/>
      <c r="C449" s="13"/>
      <c r="D449" s="22" t="s">
        <v>658</v>
      </c>
      <c r="E449" s="11">
        <v>1</v>
      </c>
      <c r="F449" s="9">
        <f>G447</f>
        <v>0</v>
      </c>
      <c r="G449" s="9">
        <f>ROUND(F449*E449,2)</f>
        <v>0</v>
      </c>
    </row>
    <row r="450" spans="1:7" ht="0.95" customHeight="1" x14ac:dyDescent="0.25">
      <c r="A450" s="15"/>
      <c r="B450" s="15"/>
      <c r="C450" s="15"/>
      <c r="D450" s="23"/>
      <c r="E450" s="15"/>
      <c r="F450" s="15"/>
      <c r="G450" s="15"/>
    </row>
    <row r="451" spans="1:7" x14ac:dyDescent="0.25">
      <c r="A451" s="13"/>
      <c r="B451" s="13"/>
      <c r="C451" s="13"/>
      <c r="D451" s="22" t="s">
        <v>659</v>
      </c>
      <c r="E451" s="14">
        <v>1</v>
      </c>
      <c r="F451" s="9">
        <f>G434+G436+G438+G440+G442+G444+G449</f>
        <v>0</v>
      </c>
      <c r="G451" s="9">
        <f>ROUND(F451*E451,2)</f>
        <v>0</v>
      </c>
    </row>
    <row r="452" spans="1:7" ht="0.95" customHeight="1" x14ac:dyDescent="0.25">
      <c r="A452" s="15"/>
      <c r="B452" s="15"/>
      <c r="C452" s="15"/>
      <c r="D452" s="23"/>
      <c r="E452" s="15"/>
      <c r="F452" s="15"/>
      <c r="G452" s="15"/>
    </row>
    <row r="453" spans="1:7" x14ac:dyDescent="0.25">
      <c r="A453" s="7" t="s">
        <v>660</v>
      </c>
      <c r="B453" s="7" t="s">
        <v>11</v>
      </c>
      <c r="C453" s="7" t="s">
        <v>12</v>
      </c>
      <c r="D453" s="20" t="s">
        <v>661</v>
      </c>
      <c r="E453" s="8">
        <f>E484</f>
        <v>1</v>
      </c>
      <c r="F453" s="9">
        <f>F484</f>
        <v>0</v>
      </c>
      <c r="G453" s="37">
        <f>G484</f>
        <v>0</v>
      </c>
    </row>
    <row r="454" spans="1:7" x14ac:dyDescent="0.25">
      <c r="A454" s="10" t="s">
        <v>662</v>
      </c>
      <c r="B454" s="10" t="s">
        <v>15</v>
      </c>
      <c r="C454" s="10" t="s">
        <v>642</v>
      </c>
      <c r="D454" s="21" t="s">
        <v>663</v>
      </c>
      <c r="E454" s="11">
        <v>14</v>
      </c>
      <c r="F454" s="11"/>
      <c r="G454" s="12">
        <f>ROUND(E454*F454,2)</f>
        <v>0</v>
      </c>
    </row>
    <row r="455" spans="1:7" ht="250.5" customHeight="1" x14ac:dyDescent="0.25">
      <c r="A455" s="13"/>
      <c r="B455" s="13"/>
      <c r="C455" s="13"/>
      <c r="D455" s="16" t="s">
        <v>664</v>
      </c>
      <c r="E455" s="13"/>
      <c r="F455" s="13"/>
      <c r="G455" s="13"/>
    </row>
    <row r="456" spans="1:7" x14ac:dyDescent="0.25">
      <c r="A456" s="10" t="s">
        <v>665</v>
      </c>
      <c r="B456" s="10" t="s">
        <v>15</v>
      </c>
      <c r="C456" s="10" t="s">
        <v>739</v>
      </c>
      <c r="D456" s="21" t="s">
        <v>737</v>
      </c>
      <c r="E456" s="11">
        <v>1</v>
      </c>
      <c r="F456" s="11"/>
      <c r="G456" s="12">
        <f>ROUND(E456*F456,2)</f>
        <v>0</v>
      </c>
    </row>
    <row r="457" spans="1:7" ht="22.5" x14ac:dyDescent="0.25">
      <c r="A457" s="13"/>
      <c r="B457" s="13"/>
      <c r="C457" s="13"/>
      <c r="D457" s="16" t="s">
        <v>738</v>
      </c>
      <c r="E457" s="13"/>
      <c r="F457" s="13"/>
      <c r="G457" s="13"/>
    </row>
    <row r="458" spans="1:7" x14ac:dyDescent="0.25">
      <c r="A458" s="10" t="s">
        <v>666</v>
      </c>
      <c r="B458" s="10" t="s">
        <v>15</v>
      </c>
      <c r="C458" s="10" t="s">
        <v>119</v>
      </c>
      <c r="D458" s="21" t="s">
        <v>667</v>
      </c>
      <c r="E458" s="11">
        <v>1</v>
      </c>
      <c r="F458" s="11"/>
      <c r="G458" s="12">
        <f>ROUND(E458*F458,2)</f>
        <v>0</v>
      </c>
    </row>
    <row r="459" spans="1:7" ht="45" x14ac:dyDescent="0.25">
      <c r="A459" s="13"/>
      <c r="B459" s="13"/>
      <c r="C459" s="13"/>
      <c r="D459" s="16" t="s">
        <v>668</v>
      </c>
      <c r="E459" s="13"/>
      <c r="F459" s="13"/>
      <c r="G459" s="13"/>
    </row>
    <row r="460" spans="1:7" x14ac:dyDescent="0.25">
      <c r="A460" s="10" t="s">
        <v>669</v>
      </c>
      <c r="B460" s="10" t="s">
        <v>15</v>
      </c>
      <c r="C460" s="10" t="s">
        <v>119</v>
      </c>
      <c r="D460" s="21" t="s">
        <v>670</v>
      </c>
      <c r="E460" s="11">
        <v>75</v>
      </c>
      <c r="F460" s="11"/>
      <c r="G460" s="12">
        <f>ROUND(E460*F460,2)</f>
        <v>0</v>
      </c>
    </row>
    <row r="461" spans="1:7" ht="33.75" x14ac:dyDescent="0.25">
      <c r="A461" s="13"/>
      <c r="B461" s="13"/>
      <c r="C461" s="13"/>
      <c r="D461" s="16" t="s">
        <v>671</v>
      </c>
      <c r="E461" s="13"/>
      <c r="F461" s="13"/>
      <c r="G461" s="13"/>
    </row>
    <row r="462" spans="1:7" x14ac:dyDescent="0.25">
      <c r="A462" s="10" t="s">
        <v>672</v>
      </c>
      <c r="B462" s="10" t="s">
        <v>15</v>
      </c>
      <c r="C462" s="10" t="s">
        <v>119</v>
      </c>
      <c r="D462" s="21" t="s">
        <v>673</v>
      </c>
      <c r="E462" s="11">
        <v>15</v>
      </c>
      <c r="F462" s="11"/>
      <c r="G462" s="12">
        <f>ROUND(E462*F462,2)</f>
        <v>0</v>
      </c>
    </row>
    <row r="463" spans="1:7" ht="33.75" x14ac:dyDescent="0.25">
      <c r="A463" s="13"/>
      <c r="B463" s="13"/>
      <c r="C463" s="13"/>
      <c r="D463" s="16" t="s">
        <v>674</v>
      </c>
      <c r="E463" s="13"/>
      <c r="F463" s="13"/>
      <c r="G463" s="13"/>
    </row>
    <row r="464" spans="1:7" x14ac:dyDescent="0.25">
      <c r="A464" s="10" t="s">
        <v>675</v>
      </c>
      <c r="B464" s="10" t="s">
        <v>15</v>
      </c>
      <c r="C464" s="10" t="s">
        <v>119</v>
      </c>
      <c r="D464" s="21" t="s">
        <v>676</v>
      </c>
      <c r="E464" s="11">
        <v>15</v>
      </c>
      <c r="F464" s="11"/>
      <c r="G464" s="12">
        <f>ROUND(E464*F464,2)</f>
        <v>0</v>
      </c>
    </row>
    <row r="465" spans="1:7" ht="22.5" x14ac:dyDescent="0.25">
      <c r="A465" s="13"/>
      <c r="B465" s="13"/>
      <c r="C465" s="13"/>
      <c r="D465" s="16" t="s">
        <v>677</v>
      </c>
      <c r="E465" s="13"/>
      <c r="F465" s="13"/>
      <c r="G465" s="13"/>
    </row>
    <row r="466" spans="1:7" x14ac:dyDescent="0.25">
      <c r="A466" s="10" t="s">
        <v>678</v>
      </c>
      <c r="B466" s="10" t="s">
        <v>15</v>
      </c>
      <c r="C466" s="10" t="s">
        <v>119</v>
      </c>
      <c r="D466" s="21" t="s">
        <v>679</v>
      </c>
      <c r="E466" s="11">
        <v>75</v>
      </c>
      <c r="F466" s="11"/>
      <c r="G466" s="12">
        <f>ROUND(E466*F466,2)</f>
        <v>0</v>
      </c>
    </row>
    <row r="467" spans="1:7" ht="22.5" x14ac:dyDescent="0.25">
      <c r="A467" s="13"/>
      <c r="B467" s="13"/>
      <c r="C467" s="13"/>
      <c r="D467" s="16" t="s">
        <v>680</v>
      </c>
      <c r="E467" s="13"/>
      <c r="F467" s="13"/>
      <c r="G467" s="13"/>
    </row>
    <row r="468" spans="1:7" x14ac:dyDescent="0.25">
      <c r="A468" s="10" t="s">
        <v>681</v>
      </c>
      <c r="B468" s="10" t="s">
        <v>15</v>
      </c>
      <c r="C468" s="10" t="s">
        <v>119</v>
      </c>
      <c r="D468" s="21" t="s">
        <v>682</v>
      </c>
      <c r="E468" s="11">
        <v>10</v>
      </c>
      <c r="F468" s="11"/>
      <c r="G468" s="12">
        <f>ROUND(E468*F468,2)</f>
        <v>0</v>
      </c>
    </row>
    <row r="469" spans="1:7" ht="22.5" x14ac:dyDescent="0.25">
      <c r="A469" s="13"/>
      <c r="B469" s="13"/>
      <c r="C469" s="13"/>
      <c r="D469" s="16" t="s">
        <v>683</v>
      </c>
      <c r="E469" s="13"/>
      <c r="F469" s="13"/>
      <c r="G469" s="13"/>
    </row>
    <row r="470" spans="1:7" x14ac:dyDescent="0.25">
      <c r="A470" s="10" t="s">
        <v>684</v>
      </c>
      <c r="B470" s="10" t="s">
        <v>15</v>
      </c>
      <c r="C470" s="10" t="s">
        <v>119</v>
      </c>
      <c r="D470" s="21" t="s">
        <v>685</v>
      </c>
      <c r="E470" s="11">
        <v>300</v>
      </c>
      <c r="F470" s="11"/>
      <c r="G470" s="12">
        <f>ROUND(E470*F470,2)</f>
        <v>0</v>
      </c>
    </row>
    <row r="471" spans="1:7" ht="22.5" x14ac:dyDescent="0.25">
      <c r="A471" s="13"/>
      <c r="B471" s="13"/>
      <c r="C471" s="13"/>
      <c r="D471" s="16" t="s">
        <v>686</v>
      </c>
      <c r="E471" s="13"/>
      <c r="F471" s="13"/>
      <c r="G471" s="13"/>
    </row>
    <row r="472" spans="1:7" x14ac:dyDescent="0.25">
      <c r="A472" s="10" t="s">
        <v>687</v>
      </c>
      <c r="B472" s="10" t="s">
        <v>15</v>
      </c>
      <c r="C472" s="10" t="s">
        <v>119</v>
      </c>
      <c r="D472" s="21" t="s">
        <v>688</v>
      </c>
      <c r="E472" s="11">
        <v>75</v>
      </c>
      <c r="F472" s="11"/>
      <c r="G472" s="12">
        <f>ROUND(E472*F472,2)</f>
        <v>0</v>
      </c>
    </row>
    <row r="473" spans="1:7" ht="33.75" x14ac:dyDescent="0.25">
      <c r="A473" s="13"/>
      <c r="B473" s="13"/>
      <c r="C473" s="13"/>
      <c r="D473" s="16" t="s">
        <v>689</v>
      </c>
      <c r="E473" s="13"/>
      <c r="F473" s="13"/>
      <c r="G473" s="13"/>
    </row>
    <row r="474" spans="1:7" x14ac:dyDescent="0.25">
      <c r="A474" s="10" t="s">
        <v>690</v>
      </c>
      <c r="B474" s="10" t="s">
        <v>15</v>
      </c>
      <c r="C474" s="10" t="s">
        <v>119</v>
      </c>
      <c r="D474" s="21" t="s">
        <v>691</v>
      </c>
      <c r="E474" s="11">
        <v>5</v>
      </c>
      <c r="F474" s="11"/>
      <c r="G474" s="12">
        <f>ROUND(E474*F474,2)</f>
        <v>0</v>
      </c>
    </row>
    <row r="475" spans="1:7" ht="56.25" x14ac:dyDescent="0.25">
      <c r="A475" s="13"/>
      <c r="B475" s="13"/>
      <c r="C475" s="13"/>
      <c r="D475" s="16" t="s">
        <v>692</v>
      </c>
      <c r="E475" s="13"/>
      <c r="F475" s="13"/>
      <c r="G475" s="13"/>
    </row>
    <row r="476" spans="1:7" x14ac:dyDescent="0.25">
      <c r="A476" s="10" t="s">
        <v>693</v>
      </c>
      <c r="B476" s="10" t="s">
        <v>15</v>
      </c>
      <c r="C476" s="10" t="s">
        <v>477</v>
      </c>
      <c r="D476" s="21" t="s">
        <v>694</v>
      </c>
      <c r="E476" s="11">
        <v>183.2</v>
      </c>
      <c r="F476" s="11"/>
      <c r="G476" s="12">
        <f>ROUND(E476*F476,2)</f>
        <v>0</v>
      </c>
    </row>
    <row r="477" spans="1:7" ht="56.25" x14ac:dyDescent="0.25">
      <c r="A477" s="13"/>
      <c r="B477" s="13"/>
      <c r="C477" s="13"/>
      <c r="D477" s="16" t="s">
        <v>695</v>
      </c>
      <c r="E477" s="13"/>
      <c r="F477" s="13"/>
      <c r="G477" s="13"/>
    </row>
    <row r="478" spans="1:7" x14ac:dyDescent="0.25">
      <c r="A478" s="10" t="s">
        <v>696</v>
      </c>
      <c r="B478" s="10" t="s">
        <v>15</v>
      </c>
      <c r="C478" s="10" t="s">
        <v>119</v>
      </c>
      <c r="D478" s="21" t="s">
        <v>697</v>
      </c>
      <c r="E478" s="11">
        <v>30</v>
      </c>
      <c r="F478" s="11"/>
      <c r="G478" s="12">
        <f>ROUND(E478*F478,2)</f>
        <v>0</v>
      </c>
    </row>
    <row r="479" spans="1:7" ht="67.5" x14ac:dyDescent="0.25">
      <c r="A479" s="13"/>
      <c r="B479" s="13"/>
      <c r="C479" s="13"/>
      <c r="D479" s="16" t="s">
        <v>698</v>
      </c>
      <c r="E479" s="13"/>
      <c r="F479" s="13"/>
      <c r="G479" s="13"/>
    </row>
    <row r="480" spans="1:7" x14ac:dyDescent="0.25">
      <c r="A480" s="10" t="s">
        <v>699</v>
      </c>
      <c r="B480" s="10" t="s">
        <v>15</v>
      </c>
      <c r="C480" s="10" t="s">
        <v>642</v>
      </c>
      <c r="D480" s="21" t="s">
        <v>700</v>
      </c>
      <c r="E480" s="11">
        <v>14</v>
      </c>
      <c r="F480" s="11"/>
      <c r="G480" s="12">
        <f>ROUND(E480*F480,2)</f>
        <v>0</v>
      </c>
    </row>
    <row r="481" spans="1:8" ht="33.75" x14ac:dyDescent="0.25">
      <c r="A481" s="13"/>
      <c r="B481" s="13"/>
      <c r="C481" s="13"/>
      <c r="D481" s="16" t="s">
        <v>701</v>
      </c>
      <c r="E481" s="13"/>
      <c r="F481" s="13"/>
      <c r="G481" s="13"/>
    </row>
    <row r="482" spans="1:8" x14ac:dyDescent="0.25">
      <c r="A482" s="10" t="s">
        <v>702</v>
      </c>
      <c r="B482" s="10" t="s">
        <v>15</v>
      </c>
      <c r="C482" s="10" t="s">
        <v>133</v>
      </c>
      <c r="D482" s="21" t="s">
        <v>703</v>
      </c>
      <c r="E482" s="11">
        <v>205.37</v>
      </c>
      <c r="F482" s="11"/>
      <c r="G482" s="12">
        <f>ROUND(E482*F482,2)</f>
        <v>0</v>
      </c>
    </row>
    <row r="483" spans="1:8" x14ac:dyDescent="0.25">
      <c r="A483" s="10" t="s">
        <v>704</v>
      </c>
      <c r="B483" s="10" t="s">
        <v>15</v>
      </c>
      <c r="C483" s="10" t="s">
        <v>119</v>
      </c>
      <c r="D483" s="21" t="s">
        <v>705</v>
      </c>
      <c r="E483" s="11">
        <v>28</v>
      </c>
      <c r="F483" s="11"/>
      <c r="G483" s="12">
        <f>ROUND(E483*F483,2)</f>
        <v>0</v>
      </c>
    </row>
    <row r="484" spans="1:8" x14ac:dyDescent="0.25">
      <c r="A484" s="13"/>
      <c r="B484" s="13"/>
      <c r="C484" s="13"/>
      <c r="D484" s="22" t="s">
        <v>706</v>
      </c>
      <c r="E484" s="14">
        <v>1</v>
      </c>
      <c r="F484" s="9">
        <f>G454+G456+G458+G460+G462+G464+G466+G468+G470+G472+G474+G476+G478+G480+SUM(G482:G483)</f>
        <v>0</v>
      </c>
      <c r="G484" s="9">
        <f>ROUND(F484*E484,2)</f>
        <v>0</v>
      </c>
    </row>
    <row r="485" spans="1:8" ht="0.95" customHeight="1" x14ac:dyDescent="0.25">
      <c r="A485" s="15"/>
      <c r="B485" s="15"/>
      <c r="C485" s="15"/>
      <c r="D485" s="23"/>
      <c r="E485" s="15"/>
      <c r="F485" s="15"/>
      <c r="G485" s="15"/>
    </row>
    <row r="486" spans="1:8" x14ac:dyDescent="0.25">
      <c r="A486" s="7" t="s">
        <v>707</v>
      </c>
      <c r="B486" s="7" t="s">
        <v>11</v>
      </c>
      <c r="C486" s="7" t="s">
        <v>12</v>
      </c>
      <c r="D486" s="20" t="s">
        <v>708</v>
      </c>
      <c r="E486" s="8">
        <f>E489</f>
        <v>1</v>
      </c>
      <c r="F486" s="9">
        <f>F489</f>
        <v>0</v>
      </c>
      <c r="G486" s="37">
        <f>G489</f>
        <v>0</v>
      </c>
    </row>
    <row r="487" spans="1:8" x14ac:dyDescent="0.25">
      <c r="A487" s="10" t="s">
        <v>709</v>
      </c>
      <c r="B487" s="10" t="s">
        <v>15</v>
      </c>
      <c r="C487" s="10" t="s">
        <v>119</v>
      </c>
      <c r="D487" s="21" t="s">
        <v>710</v>
      </c>
      <c r="E487" s="11">
        <v>200</v>
      </c>
      <c r="F487" s="11"/>
      <c r="G487" s="12">
        <f>ROUND(E487*F487,2)</f>
        <v>0</v>
      </c>
    </row>
    <row r="488" spans="1:8" ht="67.5" x14ac:dyDescent="0.25">
      <c r="A488" s="13"/>
      <c r="B488" s="13"/>
      <c r="C488" s="13"/>
      <c r="D488" s="16" t="s">
        <v>711</v>
      </c>
      <c r="E488" s="13"/>
      <c r="F488" s="13"/>
      <c r="G488" s="13"/>
    </row>
    <row r="489" spans="1:8" x14ac:dyDescent="0.25">
      <c r="A489" s="13"/>
      <c r="B489" s="13"/>
      <c r="C489" s="13"/>
      <c r="D489" s="22" t="s">
        <v>712</v>
      </c>
      <c r="E489" s="14">
        <v>1</v>
      </c>
      <c r="F489" s="9">
        <f>G487</f>
        <v>0</v>
      </c>
      <c r="G489" s="9">
        <f>ROUND(F489*E489,2)</f>
        <v>0</v>
      </c>
    </row>
    <row r="490" spans="1:8" ht="0.95" customHeight="1" x14ac:dyDescent="0.25">
      <c r="A490" s="15"/>
      <c r="B490" s="15"/>
      <c r="C490" s="15"/>
      <c r="D490" s="23"/>
      <c r="E490" s="15"/>
      <c r="F490" s="15"/>
      <c r="G490" s="15"/>
    </row>
    <row r="491" spans="1:8" x14ac:dyDescent="0.25">
      <c r="A491" s="40" t="s">
        <v>740</v>
      </c>
      <c r="B491" s="40"/>
      <c r="C491" s="40"/>
      <c r="D491" s="40"/>
      <c r="E491" s="8"/>
      <c r="F491" s="9"/>
      <c r="G491" s="38">
        <f>G486+G453+G433+G422+G415+G328+G269+G73+G453+G56+G15+G4</f>
        <v>0</v>
      </c>
    </row>
    <row r="492" spans="1:8" x14ac:dyDescent="0.25">
      <c r="A492" s="32"/>
      <c r="B492" s="32"/>
      <c r="C492" s="32"/>
      <c r="D492" s="33"/>
      <c r="E492" s="34"/>
      <c r="F492" s="35"/>
      <c r="G492" s="35"/>
      <c r="H492" s="36"/>
    </row>
    <row r="493" spans="1:8" x14ac:dyDescent="0.25">
      <c r="A493" s="7" t="s">
        <v>713</v>
      </c>
      <c r="B493" s="7" t="s">
        <v>11</v>
      </c>
      <c r="C493" s="7" t="s">
        <v>12</v>
      </c>
      <c r="D493" s="20" t="s">
        <v>714</v>
      </c>
      <c r="E493" s="8">
        <f>E505</f>
        <v>1</v>
      </c>
      <c r="F493" s="9">
        <f>F505</f>
        <v>0</v>
      </c>
      <c r="G493" s="9">
        <f>G505</f>
        <v>0</v>
      </c>
    </row>
    <row r="494" spans="1:8" x14ac:dyDescent="0.25">
      <c r="A494" s="17" t="s">
        <v>715</v>
      </c>
      <c r="B494" s="17" t="s">
        <v>11</v>
      </c>
      <c r="C494" s="17" t="s">
        <v>717</v>
      </c>
      <c r="D494" s="24" t="s">
        <v>716</v>
      </c>
      <c r="E494" s="18">
        <f>$G$491</f>
        <v>0</v>
      </c>
      <c r="F494" s="18"/>
      <c r="G494" s="18">
        <f>ROUND(E494*F494,2)</f>
        <v>0</v>
      </c>
    </row>
    <row r="495" spans="1:8" x14ac:dyDescent="0.25">
      <c r="A495" s="17" t="s">
        <v>718</v>
      </c>
      <c r="B495" s="17" t="s">
        <v>11</v>
      </c>
      <c r="C495" s="17" t="s">
        <v>717</v>
      </c>
      <c r="D495" s="24" t="s">
        <v>719</v>
      </c>
      <c r="E495" s="18">
        <f t="shared" ref="E495:E501" si="0">$G$491</f>
        <v>0</v>
      </c>
      <c r="F495" s="18">
        <v>0.1</v>
      </c>
      <c r="G495" s="18">
        <f t="shared" ref="G495:G500" si="1">ROUND(E495*F495,2)</f>
        <v>0</v>
      </c>
    </row>
    <row r="496" spans="1:8" x14ac:dyDescent="0.25">
      <c r="A496" s="17" t="s">
        <v>720</v>
      </c>
      <c r="B496" s="17" t="s">
        <v>11</v>
      </c>
      <c r="C496" s="17" t="s">
        <v>717</v>
      </c>
      <c r="D496" s="24" t="s">
        <v>721</v>
      </c>
      <c r="E496" s="18">
        <f t="shared" si="0"/>
        <v>0</v>
      </c>
      <c r="F496" s="18"/>
      <c r="G496" s="18">
        <f t="shared" si="1"/>
        <v>0</v>
      </c>
    </row>
    <row r="497" spans="1:7" x14ac:dyDescent="0.25">
      <c r="A497" s="17" t="s">
        <v>722</v>
      </c>
      <c r="B497" s="17" t="s">
        <v>11</v>
      </c>
      <c r="C497" s="17" t="s">
        <v>717</v>
      </c>
      <c r="D497" s="24" t="s">
        <v>723</v>
      </c>
      <c r="E497" s="18">
        <f t="shared" si="0"/>
        <v>0</v>
      </c>
      <c r="F497" s="18"/>
      <c r="G497" s="18">
        <f t="shared" si="1"/>
        <v>0</v>
      </c>
    </row>
    <row r="498" spans="1:7" x14ac:dyDescent="0.25">
      <c r="A498" s="17" t="s">
        <v>724</v>
      </c>
      <c r="B498" s="17" t="s">
        <v>11</v>
      </c>
      <c r="C498" s="17" t="s">
        <v>717</v>
      </c>
      <c r="D498" s="24" t="s">
        <v>725</v>
      </c>
      <c r="E498" s="18">
        <f t="shared" si="0"/>
        <v>0</v>
      </c>
      <c r="F498" s="18"/>
      <c r="G498" s="18">
        <f t="shared" si="1"/>
        <v>0</v>
      </c>
    </row>
    <row r="499" spans="1:7" x14ac:dyDescent="0.25">
      <c r="A499" s="17" t="s">
        <v>726</v>
      </c>
      <c r="B499" s="17" t="s">
        <v>11</v>
      </c>
      <c r="C499" s="17" t="s">
        <v>717</v>
      </c>
      <c r="D499" s="24" t="s">
        <v>741</v>
      </c>
      <c r="E499" s="18">
        <f t="shared" si="0"/>
        <v>0</v>
      </c>
      <c r="F499" s="18">
        <v>0.05</v>
      </c>
      <c r="G499" s="18">
        <f t="shared" si="1"/>
        <v>0</v>
      </c>
    </row>
    <row r="500" spans="1:7" x14ac:dyDescent="0.25">
      <c r="A500" s="17" t="s">
        <v>727</v>
      </c>
      <c r="B500" s="17" t="s">
        <v>11</v>
      </c>
      <c r="C500" s="17" t="s">
        <v>717</v>
      </c>
      <c r="D500" s="24" t="s">
        <v>728</v>
      </c>
      <c r="E500" s="18">
        <f t="shared" si="0"/>
        <v>0</v>
      </c>
      <c r="F500" s="18"/>
      <c r="G500" s="18">
        <f t="shared" si="1"/>
        <v>0</v>
      </c>
    </row>
    <row r="501" spans="1:7" x14ac:dyDescent="0.25">
      <c r="A501" s="17" t="s">
        <v>729</v>
      </c>
      <c r="B501" s="17" t="s">
        <v>11</v>
      </c>
      <c r="C501" s="17" t="s">
        <v>717</v>
      </c>
      <c r="D501" s="24" t="s">
        <v>730</v>
      </c>
      <c r="E501" s="18">
        <f t="shared" si="0"/>
        <v>0</v>
      </c>
      <c r="F501" s="39">
        <v>1E-3</v>
      </c>
      <c r="G501" s="18">
        <f>ROUND(E501*F501,2)</f>
        <v>0</v>
      </c>
    </row>
    <row r="502" spans="1:7" s="31" customFormat="1" x14ac:dyDescent="0.25">
      <c r="A502" s="28"/>
      <c r="B502" s="28"/>
      <c r="C502" s="28"/>
      <c r="D502" s="29" t="s">
        <v>719</v>
      </c>
      <c r="E502" s="30">
        <v>0.02</v>
      </c>
      <c r="F502" s="30">
        <v>10</v>
      </c>
      <c r="G502" s="30">
        <f>ROUND(E502*F502,2)</f>
        <v>0.2</v>
      </c>
    </row>
    <row r="503" spans="1:7" x14ac:dyDescent="0.25">
      <c r="A503" s="13"/>
      <c r="B503" s="13"/>
      <c r="C503" s="13"/>
      <c r="D503" s="25" t="s">
        <v>731</v>
      </c>
      <c r="E503" s="26">
        <v>856261.72</v>
      </c>
      <c r="F503" s="27">
        <f>G502</f>
        <v>0.2</v>
      </c>
      <c r="G503" s="27">
        <f>ROUND(F503*E503,2)</f>
        <v>171252.34</v>
      </c>
    </row>
    <row r="504" spans="1:7" ht="0.95" customHeight="1" x14ac:dyDescent="0.25">
      <c r="A504" s="15"/>
      <c r="B504" s="15"/>
      <c r="C504" s="15"/>
      <c r="D504" s="23"/>
      <c r="E504" s="15"/>
      <c r="F504" s="15"/>
      <c r="G504" s="15"/>
    </row>
    <row r="505" spans="1:7" x14ac:dyDescent="0.25">
      <c r="A505" s="13"/>
      <c r="B505" s="13"/>
      <c r="C505" s="13"/>
      <c r="D505" s="22" t="s">
        <v>732</v>
      </c>
      <c r="E505" s="14">
        <v>1</v>
      </c>
      <c r="F505" s="9">
        <f>SUM(G494:G501)</f>
        <v>0</v>
      </c>
      <c r="G505" s="9">
        <f>ROUND(F505*E505,2)</f>
        <v>0</v>
      </c>
    </row>
    <row r="506" spans="1:7" ht="0.95" customHeight="1" x14ac:dyDescent="0.25">
      <c r="A506" s="15"/>
      <c r="B506" s="15"/>
      <c r="C506" s="15"/>
      <c r="D506" s="23"/>
      <c r="E506" s="15"/>
      <c r="F506" s="15"/>
      <c r="G506" s="15"/>
    </row>
    <row r="507" spans="1:7" x14ac:dyDescent="0.25">
      <c r="A507" s="13"/>
      <c r="B507" s="13"/>
      <c r="C507" s="13"/>
      <c r="D507" s="22" t="s">
        <v>733</v>
      </c>
      <c r="E507" s="14">
        <v>1</v>
      </c>
      <c r="F507" s="9">
        <f>G13+G54+G71+G267+G326+G413+G420+G431+G451+G484+G489+G505</f>
        <v>0</v>
      </c>
      <c r="G507" s="9">
        <f>ROUND(F507*E507,2)</f>
        <v>0</v>
      </c>
    </row>
    <row r="508" spans="1:7" x14ac:dyDescent="0.25">
      <c r="A508" s="13"/>
      <c r="B508" s="13"/>
      <c r="C508" s="13"/>
      <c r="D508" s="16"/>
      <c r="E508" s="13"/>
      <c r="F508" s="13"/>
      <c r="G508" s="13"/>
    </row>
  </sheetData>
  <mergeCells count="1">
    <mergeCell ref="A491:D491"/>
  </mergeCells>
  <dataValidations count="1">
    <dataValidation type="list" allowBlank="1" showInputMessage="1" showErrorMessage="1" sqref="B4:B490 B492:B508" xr:uid="{00000000-0002-0000-0000-000000000000}">
      <formula1>"Capítulo,Partida,Mano de obra,Maquinaria,Material,Otros,"</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CC6EB276FFA9544B062157CF5E27EB4" ma:contentTypeVersion="8" ma:contentTypeDescription="Crear nuevo documento." ma:contentTypeScope="" ma:versionID="0f693aa9abeb2430d01d6b753224a92e">
  <xsd:schema xmlns:xsd="http://www.w3.org/2001/XMLSchema" xmlns:xs="http://www.w3.org/2001/XMLSchema" xmlns:p="http://schemas.microsoft.com/office/2006/metadata/properties" xmlns:ns2="18b54dc9-395d-44a8-a6e1-f500d27c8a6b" xmlns:ns3="a997fcdc-8756-446c-9beb-730b6e844683" targetNamespace="http://schemas.microsoft.com/office/2006/metadata/properties" ma:root="true" ma:fieldsID="d8e6e038e293d6b0a49b7fb5f1738aae" ns2:_="" ns3:_="">
    <xsd:import namespace="18b54dc9-395d-44a8-a6e1-f500d27c8a6b"/>
    <xsd:import namespace="a997fcdc-8756-446c-9beb-730b6e84468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b54dc9-395d-44a8-a6e1-f500d27c8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97fcdc-8756-446c-9beb-730b6e84468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972B69-3F83-4E99-9953-67F42387BD1D}"/>
</file>

<file path=customXml/itemProps2.xml><?xml version="1.0" encoding="utf-8"?>
<ds:datastoreItem xmlns:ds="http://schemas.openxmlformats.org/officeDocument/2006/customXml" ds:itemID="{E037FE01-EA2B-4731-AC18-A4F8A87C2765}">
  <ds:schemaRefs>
    <ds:schemaRef ds:uri="http://schemas.microsoft.com/office/infopath/2007/PartnerControls"/>
    <ds:schemaRef ds:uri="http://schemas.microsoft.com/office/2006/documentManagement/types"/>
    <ds:schemaRef ds:uri="http://purl.org/dc/dcmitype/"/>
    <ds:schemaRef ds:uri="http://purl.org/dc/elements/1.1/"/>
    <ds:schemaRef ds:uri="a997fcdc-8756-446c-9beb-730b6e844683"/>
    <ds:schemaRef ds:uri="http://schemas.openxmlformats.org/package/2006/metadata/core-properties"/>
    <ds:schemaRef ds:uri="18b54dc9-395d-44a8-a6e1-f500d27c8a6b"/>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801278F8-2E24-476E-A9C1-7B89F6793E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cperez</dc:creator>
  <cp:lastModifiedBy>Crysthal Elena Lara</cp:lastModifiedBy>
  <dcterms:created xsi:type="dcterms:W3CDTF">2018-10-16T12:31:21Z</dcterms:created>
  <dcterms:modified xsi:type="dcterms:W3CDTF">2018-10-16T17:44:48Z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0x0101001CC6EB276FFA9544B062157CF5E27EB4</vt:lpwstr>
  </property>
</Properties>
</file>